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招商21年体系调整及附件\招商蛇口2021年评估附件0410\"/>
    </mc:Choice>
  </mc:AlternateContent>
  <bookViews>
    <workbookView xWindow="-105" yWindow="-105" windowWidth="21825" windowHeight="14025" tabRatio="922" firstSheet="8" activeTab="19"/>
  </bookViews>
  <sheets>
    <sheet name="评估说明" sheetId="36" r:id="rId1"/>
    <sheet name="会签表" sheetId="17" r:id="rId2"/>
    <sheet name="供应商评价" sheetId="27" r:id="rId3"/>
    <sheet name="数据汇总-隐藏" sheetId="19" r:id="rId4"/>
    <sheet name="分项数据汇总" sheetId="16" r:id="rId5"/>
    <sheet name="风险评定" sheetId="15" r:id="rId6"/>
    <sheet name="实测~实量" sheetId="5" state="hidden" r:id="rId7"/>
    <sheet name="实测实量" sheetId="14" r:id="rId8"/>
    <sheet name="户内观感" sheetId="1" r:id="rId9"/>
    <sheet name="户内观感计算表" sheetId="10" r:id="rId10"/>
    <sheet name="供-户" sheetId="32" state="hidden" r:id="rId11"/>
    <sheet name="户内观感-隐藏" sheetId="25" state="hidden" r:id="rId12"/>
    <sheet name="公共部位" sheetId="6" r:id="rId13"/>
    <sheet name="公共区域计算表" sheetId="11" r:id="rId14"/>
    <sheet name="供-公" sheetId="35" r:id="rId15"/>
    <sheet name="外立面" sheetId="7" r:id="rId16"/>
    <sheet name="外立面计算表" sheetId="12" r:id="rId17"/>
    <sheet name="外立面-隐藏" sheetId="20" state="hidden" r:id="rId18"/>
    <sheet name="公共部位-隐藏" sheetId="21" state="hidden" r:id="rId19"/>
    <sheet name="园林景观" sheetId="8" r:id="rId20"/>
    <sheet name="园林景观计算表" sheetId="13" r:id="rId21"/>
    <sheet name="园林景观-隐藏" sheetId="22" state="hidden" r:id="rId22"/>
    <sheet name="防渗漏管理15%" sheetId="9" r:id="rId23"/>
    <sheet name="防渗漏管理-隐藏" sheetId="23" state="hidden" r:id="rId24"/>
    <sheet name="机电工程-隐藏" sheetId="24" state="hidden" r:id="rId25"/>
    <sheet name="机电工程" sheetId="18" r:id="rId26"/>
    <sheet name="红线管理" sheetId="31" r:id="rId27"/>
  </sheets>
  <definedNames>
    <definedName name="_xlnm.Print_Area" localSheetId="23">'防渗漏管理-隐藏'!$A$1:$E$9</definedName>
    <definedName name="_xlnm.Print_Area" localSheetId="3">'数据汇总-隐藏'!$A$1:$E$8</definedName>
  </definedNames>
  <calcPr calcId="152511" fullPrecision="0"/>
</workbook>
</file>

<file path=xl/calcChain.xml><?xml version="1.0" encoding="utf-8"?>
<calcChain xmlns="http://schemas.openxmlformats.org/spreadsheetml/2006/main">
  <c r="M23" i="9" l="1"/>
  <c r="CT3" i="16" s="1"/>
  <c r="Q5" i="11" l="1"/>
  <c r="Q7" i="11"/>
  <c r="Q13" i="11"/>
  <c r="Q16" i="11"/>
  <c r="Q18" i="11" s="1"/>
  <c r="R5" i="11"/>
  <c r="R18" i="11" s="1"/>
  <c r="R7" i="11"/>
  <c r="R13" i="11"/>
  <c r="R16" i="11"/>
  <c r="S5" i="11"/>
  <c r="S7" i="11"/>
  <c r="S18" i="11" s="1"/>
  <c r="S13" i="11"/>
  <c r="S16" i="11"/>
  <c r="T5" i="11"/>
  <c r="T7" i="11"/>
  <c r="T13" i="11"/>
  <c r="T16" i="11"/>
  <c r="T18" i="11"/>
  <c r="U5" i="11"/>
  <c r="U18" i="11" s="1"/>
  <c r="U7" i="11"/>
  <c r="U13" i="11"/>
  <c r="U16" i="11"/>
  <c r="V5" i="11"/>
  <c r="V7" i="11"/>
  <c r="V13" i="11"/>
  <c r="V18" i="11" s="1"/>
  <c r="V16" i="11"/>
  <c r="W5" i="11"/>
  <c r="W18" i="11" s="1"/>
  <c r="W7" i="11"/>
  <c r="W13" i="11"/>
  <c r="W16" i="11"/>
  <c r="X5" i="11"/>
  <c r="X18" i="11" s="1"/>
  <c r="X7" i="11"/>
  <c r="X13" i="11"/>
  <c r="X16" i="11"/>
  <c r="Y5" i="11"/>
  <c r="Y7" i="11"/>
  <c r="Y13" i="11"/>
  <c r="Y16" i="11"/>
  <c r="Y18" i="11" s="1"/>
  <c r="P5" i="11"/>
  <c r="P18" i="11" s="1"/>
  <c r="D19" i="11" s="1"/>
  <c r="E18" i="17" s="1"/>
  <c r="P7" i="11"/>
  <c r="AA7" i="11" s="1"/>
  <c r="CK3" i="16" s="1"/>
  <c r="P13" i="11"/>
  <c r="P16" i="11"/>
  <c r="DR41" i="32"/>
  <c r="DR40" i="32"/>
  <c r="DR26" i="32"/>
  <c r="DR22" i="32"/>
  <c r="DR11" i="32"/>
  <c r="DR4" i="32"/>
  <c r="BU41" i="32"/>
  <c r="BU40" i="32"/>
  <c r="BU26" i="32"/>
  <c r="BU22" i="32"/>
  <c r="BU11" i="32"/>
  <c r="BU4" i="32"/>
  <c r="X41" i="32"/>
  <c r="X40" i="32"/>
  <c r="X26" i="32"/>
  <c r="X22" i="32"/>
  <c r="X11" i="32"/>
  <c r="X4" i="32"/>
  <c r="BV41" i="32"/>
  <c r="BV40" i="32"/>
  <c r="BV39" i="32"/>
  <c r="BV38" i="32"/>
  <c r="BV37" i="32"/>
  <c r="BV36" i="32"/>
  <c r="BV35" i="32"/>
  <c r="BV34" i="32"/>
  <c r="BV33" i="32"/>
  <c r="BV32" i="32"/>
  <c r="BV31" i="32"/>
  <c r="BV30" i="32"/>
  <c r="BV29" i="32"/>
  <c r="BV28" i="32"/>
  <c r="BV27" i="32"/>
  <c r="BV26" i="32"/>
  <c r="BV25" i="32"/>
  <c r="BV24" i="32"/>
  <c r="BV23" i="32"/>
  <c r="BV22" i="32"/>
  <c r="BV21" i="32"/>
  <c r="BV20" i="32"/>
  <c r="BV19" i="32"/>
  <c r="BV18" i="32"/>
  <c r="BV17" i="32"/>
  <c r="BV16" i="32"/>
  <c r="BV15" i="32"/>
  <c r="BV14" i="32"/>
  <c r="BV13" i="32"/>
  <c r="BV12" i="32"/>
  <c r="BV11" i="32"/>
  <c r="BV10" i="32"/>
  <c r="BV9" i="32"/>
  <c r="BV8" i="32"/>
  <c r="BV7" i="32"/>
  <c r="BV6" i="32"/>
  <c r="BV5" i="32"/>
  <c r="BV4" i="32"/>
  <c r="Y41" i="32"/>
  <c r="Y40" i="32"/>
  <c r="Y39" i="32"/>
  <c r="Y38" i="32"/>
  <c r="Y37" i="32"/>
  <c r="Y36" i="32"/>
  <c r="Y35" i="32"/>
  <c r="Y34" i="32"/>
  <c r="Y33" i="32"/>
  <c r="Y32" i="32"/>
  <c r="Y31" i="32"/>
  <c r="Y30" i="32"/>
  <c r="Y29" i="32"/>
  <c r="Y28" i="32"/>
  <c r="Y27" i="32"/>
  <c r="Y26" i="32"/>
  <c r="Y25" i="32"/>
  <c r="Y24" i="32"/>
  <c r="Y23" i="32"/>
  <c r="Y22" i="32"/>
  <c r="Y21" i="32"/>
  <c r="Y20" i="32"/>
  <c r="Y19" i="32"/>
  <c r="Y18" i="32"/>
  <c r="Y17" i="32"/>
  <c r="Y16" i="32"/>
  <c r="Y15" i="32"/>
  <c r="Y14" i="32"/>
  <c r="Y13" i="32"/>
  <c r="Y12" i="32"/>
  <c r="Y11" i="32"/>
  <c r="Y10" i="32"/>
  <c r="Y9" i="32"/>
  <c r="Y8" i="32"/>
  <c r="Y7" i="32"/>
  <c r="Y6" i="32"/>
  <c r="Y5" i="32"/>
  <c r="Y4" i="32"/>
  <c r="DS23" i="32"/>
  <c r="DS22" i="32"/>
  <c r="DS41" i="32"/>
  <c r="DS40" i="32"/>
  <c r="DS39" i="32"/>
  <c r="DS27" i="32"/>
  <c r="DS25" i="32"/>
  <c r="DS21" i="32"/>
  <c r="DS20" i="32"/>
  <c r="DS17" i="32"/>
  <c r="DS38" i="32"/>
  <c r="DS37" i="32"/>
  <c r="DS36" i="32"/>
  <c r="DS35" i="32"/>
  <c r="DS34" i="32"/>
  <c r="DS33" i="32"/>
  <c r="DS32" i="32"/>
  <c r="DS30" i="32"/>
  <c r="DS29" i="32"/>
  <c r="DS28" i="32"/>
  <c r="DS19" i="32"/>
  <c r="DS18" i="32"/>
  <c r="DS16" i="32"/>
  <c r="DS15" i="32"/>
  <c r="DS14" i="32"/>
  <c r="DS31" i="32"/>
  <c r="DS26" i="32"/>
  <c r="DS13" i="32"/>
  <c r="DS12" i="32"/>
  <c r="DS11" i="32"/>
  <c r="DS10" i="32"/>
  <c r="DS9" i="32"/>
  <c r="DS7" i="32"/>
  <c r="DS6" i="32"/>
  <c r="DS5" i="32"/>
  <c r="DS51" i="32"/>
  <c r="DS50" i="32"/>
  <c r="DS49" i="32"/>
  <c r="DS8" i="32"/>
  <c r="DS24" i="32"/>
  <c r="DS4" i="32"/>
  <c r="BX4" i="32"/>
  <c r="BX11" i="32"/>
  <c r="BX26" i="32"/>
  <c r="BX42" i="32" s="1"/>
  <c r="BX22" i="32"/>
  <c r="BX40" i="32"/>
  <c r="BX41" i="32"/>
  <c r="BY4" i="32"/>
  <c r="BY11" i="32"/>
  <c r="BY26" i="32"/>
  <c r="BY22" i="32"/>
  <c r="BY42" i="32" s="1"/>
  <c r="BY40" i="32"/>
  <c r="BY41" i="32"/>
  <c r="BZ4" i="32"/>
  <c r="BZ11" i="32"/>
  <c r="BZ26" i="32"/>
  <c r="BZ22" i="32"/>
  <c r="BZ40" i="32"/>
  <c r="BZ42" i="32" s="1"/>
  <c r="BZ41" i="32"/>
  <c r="CA4" i="32"/>
  <c r="CA42" i="32" s="1"/>
  <c r="CA11" i="32"/>
  <c r="CA26" i="32"/>
  <c r="CA22" i="32"/>
  <c r="CA40" i="32"/>
  <c r="CA41" i="32"/>
  <c r="CB4" i="32"/>
  <c r="CB11" i="32"/>
  <c r="CR11" i="32" s="1"/>
  <c r="CB26" i="32"/>
  <c r="CB22" i="32"/>
  <c r="CB40" i="32"/>
  <c r="CB41" i="32"/>
  <c r="CB42" i="32"/>
  <c r="CC4" i="32"/>
  <c r="CC42" i="32" s="1"/>
  <c r="CC11" i="32"/>
  <c r="CC26" i="32"/>
  <c r="CC22" i="32"/>
  <c r="CC40" i="32"/>
  <c r="CC41" i="32"/>
  <c r="CD4" i="32"/>
  <c r="CD42" i="32" s="1"/>
  <c r="CD11" i="32"/>
  <c r="CD26" i="32"/>
  <c r="CD22" i="32"/>
  <c r="CD40" i="32"/>
  <c r="CD41" i="32"/>
  <c r="CE4" i="32"/>
  <c r="CE11" i="32"/>
  <c r="CE42" i="32" s="1"/>
  <c r="CE26" i="32"/>
  <c r="CE22" i="32"/>
  <c r="CE40" i="32"/>
  <c r="CE41" i="32"/>
  <c r="CF4" i="32"/>
  <c r="CF11" i="32"/>
  <c r="CF26" i="32"/>
  <c r="CF42" i="32" s="1"/>
  <c r="CF22" i="32"/>
  <c r="CF40" i="32"/>
  <c r="CF41" i="32"/>
  <c r="CG4" i="32"/>
  <c r="CG11" i="32"/>
  <c r="CG26" i="32"/>
  <c r="CG22" i="32"/>
  <c r="CG42" i="32" s="1"/>
  <c r="CG40" i="32"/>
  <c r="CG41" i="32"/>
  <c r="CH4" i="32"/>
  <c r="CH11" i="32"/>
  <c r="CH26" i="32"/>
  <c r="CH22" i="32"/>
  <c r="CH40" i="32"/>
  <c r="CH42" i="32" s="1"/>
  <c r="CH41" i="32"/>
  <c r="CI4" i="32"/>
  <c r="CI42" i="32" s="1"/>
  <c r="CI11" i="32"/>
  <c r="CI26" i="32"/>
  <c r="CI22" i="32"/>
  <c r="CI40" i="32"/>
  <c r="CI41" i="32"/>
  <c r="CJ4" i="32"/>
  <c r="CJ11" i="32"/>
  <c r="CJ26" i="32"/>
  <c r="CJ22" i="32"/>
  <c r="CJ40" i="32"/>
  <c r="CJ41" i="32"/>
  <c r="CJ42" i="32"/>
  <c r="CK4" i="32"/>
  <c r="CK42" i="32" s="1"/>
  <c r="CK11" i="32"/>
  <c r="CK26" i="32"/>
  <c r="CK22" i="32"/>
  <c r="CK40" i="32"/>
  <c r="CK41" i="32"/>
  <c r="CL4" i="32"/>
  <c r="CL42" i="32" s="1"/>
  <c r="CL11" i="32"/>
  <c r="CL26" i="32"/>
  <c r="CL22" i="32"/>
  <c r="CL40" i="32"/>
  <c r="CL41" i="32"/>
  <c r="CM4" i="32"/>
  <c r="CM11" i="32"/>
  <c r="CM42" i="32" s="1"/>
  <c r="CM26" i="32"/>
  <c r="CM22" i="32"/>
  <c r="CM40" i="32"/>
  <c r="CM41" i="32"/>
  <c r="CN4" i="32"/>
  <c r="CN11" i="32"/>
  <c r="CN26" i="32"/>
  <c r="CN42" i="32" s="1"/>
  <c r="CN22" i="32"/>
  <c r="CN40" i="32"/>
  <c r="CN41" i="32"/>
  <c r="CO4" i="32"/>
  <c r="CO11" i="32"/>
  <c r="CO26" i="32"/>
  <c r="CO22" i="32"/>
  <c r="CO42" i="32" s="1"/>
  <c r="CO40" i="32"/>
  <c r="CO41" i="32"/>
  <c r="CP4" i="32"/>
  <c r="CP11" i="32"/>
  <c r="CP26" i="32"/>
  <c r="CP22" i="32"/>
  <c r="CP40" i="32"/>
  <c r="CP42" i="32" s="1"/>
  <c r="CP41" i="32"/>
  <c r="BW4" i="32"/>
  <c r="CR4" i="32" s="1"/>
  <c r="BW11" i="32"/>
  <c r="BW22" i="32"/>
  <c r="BW26" i="32"/>
  <c r="BW40" i="32"/>
  <c r="BW41" i="32"/>
  <c r="DU4" i="32"/>
  <c r="DU26" i="32"/>
  <c r="EO26" i="32" s="1"/>
  <c r="DU22" i="32"/>
  <c r="DU11" i="32"/>
  <c r="DU40" i="32"/>
  <c r="DU41" i="32"/>
  <c r="DU42" i="32"/>
  <c r="DV4" i="32"/>
  <c r="DV42" i="32" s="1"/>
  <c r="DV26" i="32"/>
  <c r="DV22" i="32"/>
  <c r="DV11" i="32"/>
  <c r="DV40" i="32"/>
  <c r="DV41" i="32"/>
  <c r="DW4" i="32"/>
  <c r="DW42" i="32" s="1"/>
  <c r="DW26" i="32"/>
  <c r="DW22" i="32"/>
  <c r="DW11" i="32"/>
  <c r="DW40" i="32"/>
  <c r="DW41" i="32"/>
  <c r="DX4" i="32"/>
  <c r="DX26" i="32"/>
  <c r="DX22" i="32"/>
  <c r="DX11" i="32"/>
  <c r="DX42" i="32" s="1"/>
  <c r="DX40" i="32"/>
  <c r="DX41" i="32"/>
  <c r="DY4" i="32"/>
  <c r="DY26" i="32"/>
  <c r="DY22" i="32"/>
  <c r="DY42" i="32" s="1"/>
  <c r="DY11" i="32"/>
  <c r="DY40" i="32"/>
  <c r="DY41" i="32"/>
  <c r="DZ4" i="32"/>
  <c r="DZ26" i="32"/>
  <c r="DZ22" i="32"/>
  <c r="DZ11" i="32"/>
  <c r="DZ42" i="32" s="1"/>
  <c r="DZ40" i="32"/>
  <c r="DZ41" i="32"/>
  <c r="EA4" i="32"/>
  <c r="EA26" i="32"/>
  <c r="EA22" i="32"/>
  <c r="EA11" i="32"/>
  <c r="EA40" i="32"/>
  <c r="EA42" i="32" s="1"/>
  <c r="EA41" i="32"/>
  <c r="EB4" i="32"/>
  <c r="EB42" i="32" s="1"/>
  <c r="EB26" i="32"/>
  <c r="EB22" i="32"/>
  <c r="EB11" i="32"/>
  <c r="EB40" i="32"/>
  <c r="EB41" i="32"/>
  <c r="EC4" i="32"/>
  <c r="EC26" i="32"/>
  <c r="EC22" i="32"/>
  <c r="EC11" i="32"/>
  <c r="EC40" i="32"/>
  <c r="EC41" i="32"/>
  <c r="EC42" i="32"/>
  <c r="ED4" i="32"/>
  <c r="ED42" i="32" s="1"/>
  <c r="ED26" i="32"/>
  <c r="ED22" i="32"/>
  <c r="ED11" i="32"/>
  <c r="ED40" i="32"/>
  <c r="ED41" i="32"/>
  <c r="EE4" i="32"/>
  <c r="EE42" i="32" s="1"/>
  <c r="EE26" i="32"/>
  <c r="EE22" i="32"/>
  <c r="EE11" i="32"/>
  <c r="EE40" i="32"/>
  <c r="EE41" i="32"/>
  <c r="EF4" i="32"/>
  <c r="EF26" i="32"/>
  <c r="EF22" i="32"/>
  <c r="EF11" i="32"/>
  <c r="EF42" i="32" s="1"/>
  <c r="EF40" i="32"/>
  <c r="EF41" i="32"/>
  <c r="EG4" i="32"/>
  <c r="EG26" i="32"/>
  <c r="EG22" i="32"/>
  <c r="EG42" i="32" s="1"/>
  <c r="EG11" i="32"/>
  <c r="EG40" i="32"/>
  <c r="EG41" i="32"/>
  <c r="EH4" i="32"/>
  <c r="EH26" i="32"/>
  <c r="EH22" i="32"/>
  <c r="EH11" i="32"/>
  <c r="EH42" i="32" s="1"/>
  <c r="EH40" i="32"/>
  <c r="EH41" i="32"/>
  <c r="EI4" i="32"/>
  <c r="EI26" i="32"/>
  <c r="EI22" i="32"/>
  <c r="EI11" i="32"/>
  <c r="EI40" i="32"/>
  <c r="EI42" i="32" s="1"/>
  <c r="EI41" i="32"/>
  <c r="EJ4" i="32"/>
  <c r="EJ42" i="32" s="1"/>
  <c r="EJ26" i="32"/>
  <c r="EJ22" i="32"/>
  <c r="EJ11" i="32"/>
  <c r="EJ40" i="32"/>
  <c r="EJ41" i="32"/>
  <c r="EK4" i="32"/>
  <c r="EK26" i="32"/>
  <c r="EK22" i="32"/>
  <c r="EK11" i="32"/>
  <c r="EK40" i="32"/>
  <c r="EK41" i="32"/>
  <c r="EK42" i="32"/>
  <c r="EL4" i="32"/>
  <c r="EL42" i="32" s="1"/>
  <c r="EL26" i="32"/>
  <c r="EL22" i="32"/>
  <c r="EL11" i="32"/>
  <c r="EL40" i="32"/>
  <c r="EL41" i="32"/>
  <c r="EM4" i="32"/>
  <c r="EM42" i="32" s="1"/>
  <c r="EM26" i="32"/>
  <c r="EM22" i="32"/>
  <c r="EM11" i="32"/>
  <c r="EM40" i="32"/>
  <c r="EM41" i="32"/>
  <c r="DT4" i="32"/>
  <c r="DT22" i="32"/>
  <c r="EO22" i="32" s="1"/>
  <c r="DT26" i="32"/>
  <c r="DT11" i="32"/>
  <c r="DT42" i="32" s="1"/>
  <c r="DT40" i="32"/>
  <c r="DT41" i="32"/>
  <c r="DU50" i="32"/>
  <c r="DV50" i="32"/>
  <c r="DW50" i="32"/>
  <c r="EO50" i="32" s="1"/>
  <c r="M13" i="27" s="1"/>
  <c r="N13" i="27" s="1"/>
  <c r="DX50" i="32"/>
  <c r="DY50" i="32"/>
  <c r="DZ50" i="32"/>
  <c r="EA50" i="32"/>
  <c r="EB50" i="32"/>
  <c r="EC50" i="32"/>
  <c r="ED50" i="32"/>
  <c r="EE50" i="32"/>
  <c r="EF50" i="32"/>
  <c r="EG50" i="32"/>
  <c r="EH50" i="32"/>
  <c r="EI50" i="32"/>
  <c r="EJ50" i="32"/>
  <c r="EK50" i="32"/>
  <c r="EL50" i="32"/>
  <c r="EM50" i="32"/>
  <c r="DT50" i="32"/>
  <c r="BX50" i="32"/>
  <c r="CR50" i="32" s="1"/>
  <c r="H13" i="27" s="1"/>
  <c r="I13" i="27" s="1"/>
  <c r="BY50" i="32"/>
  <c r="BZ50" i="32"/>
  <c r="CA50" i="32"/>
  <c r="CB50" i="32"/>
  <c r="CC50" i="32"/>
  <c r="CD50" i="32"/>
  <c r="CE50" i="32"/>
  <c r="CF50" i="32"/>
  <c r="CG50" i="32"/>
  <c r="CH50" i="32"/>
  <c r="CI50" i="32"/>
  <c r="CJ50" i="32"/>
  <c r="CK50" i="32"/>
  <c r="CL50" i="32"/>
  <c r="CM50" i="32"/>
  <c r="CN50" i="32"/>
  <c r="CO50" i="32"/>
  <c r="CP50" i="32"/>
  <c r="BW50" i="32"/>
  <c r="BU15" i="35"/>
  <c r="BV15" i="35"/>
  <c r="BW15" i="35"/>
  <c r="BX15" i="35"/>
  <c r="BY15" i="35"/>
  <c r="BZ15" i="35"/>
  <c r="CA15" i="35"/>
  <c r="CB15" i="35"/>
  <c r="CC15" i="35"/>
  <c r="BT15" i="35"/>
  <c r="BU12" i="35"/>
  <c r="BV12" i="35"/>
  <c r="BW12" i="35"/>
  <c r="BX12" i="35"/>
  <c r="BY12" i="35"/>
  <c r="BZ12" i="35"/>
  <c r="CA12" i="35"/>
  <c r="CB12" i="35"/>
  <c r="CC12" i="35"/>
  <c r="BT12" i="35"/>
  <c r="CE12" i="35" s="1"/>
  <c r="BU6" i="35"/>
  <c r="BV6" i="35"/>
  <c r="BW6" i="35"/>
  <c r="BX6" i="35"/>
  <c r="BY6" i="35"/>
  <c r="CE6" i="35" s="1"/>
  <c r="BZ6" i="35"/>
  <c r="CA6" i="35"/>
  <c r="CB6" i="35"/>
  <c r="CC6" i="35"/>
  <c r="BT6" i="35"/>
  <c r="BU4" i="35"/>
  <c r="BU17" i="35" s="1"/>
  <c r="BV4" i="35"/>
  <c r="BV17" i="35" s="1"/>
  <c r="BW4" i="35"/>
  <c r="BW17" i="35" s="1"/>
  <c r="BX4" i="35"/>
  <c r="BX17" i="35" s="1"/>
  <c r="BY4" i="35"/>
  <c r="BY17" i="35" s="1"/>
  <c r="BZ4" i="35"/>
  <c r="BZ17" i="35" s="1"/>
  <c r="CA4" i="35"/>
  <c r="CA17" i="35" s="1"/>
  <c r="CB4" i="35"/>
  <c r="CB17" i="35" s="1"/>
  <c r="CC4" i="35"/>
  <c r="CC17" i="35" s="1"/>
  <c r="BT4" i="35"/>
  <c r="BT17" i="35" s="1"/>
  <c r="AS15" i="35"/>
  <c r="AT15" i="35"/>
  <c r="AU15" i="35"/>
  <c r="AV15" i="35"/>
  <c r="AW15" i="35"/>
  <c r="AX15" i="35"/>
  <c r="AY15" i="35"/>
  <c r="AZ15" i="35"/>
  <c r="BA15" i="35"/>
  <c r="AR15" i="35"/>
  <c r="AS12" i="35"/>
  <c r="AT12" i="35"/>
  <c r="AU12" i="35"/>
  <c r="AV12" i="35"/>
  <c r="AW12" i="35"/>
  <c r="BC12" i="35" s="1"/>
  <c r="AX12" i="35"/>
  <c r="AY12" i="35"/>
  <c r="AZ12" i="35"/>
  <c r="BA12" i="35"/>
  <c r="AR12" i="35"/>
  <c r="AS6" i="35"/>
  <c r="AT6" i="35"/>
  <c r="AU6" i="35"/>
  <c r="BC6" i="35" s="1"/>
  <c r="AV6" i="35"/>
  <c r="AW6" i="35"/>
  <c r="AX6" i="35"/>
  <c r="AY6" i="35"/>
  <c r="AZ6" i="35"/>
  <c r="BA6" i="35"/>
  <c r="AR6" i="35"/>
  <c r="AS4" i="35"/>
  <c r="AS17" i="35" s="1"/>
  <c r="AT4" i="35"/>
  <c r="AT17" i="35" s="1"/>
  <c r="AU4" i="35"/>
  <c r="AU17" i="35" s="1"/>
  <c r="AV4" i="35"/>
  <c r="AV17" i="35" s="1"/>
  <c r="AW4" i="35"/>
  <c r="AW17" i="35" s="1"/>
  <c r="AX4" i="35"/>
  <c r="AX17" i="35" s="1"/>
  <c r="AY4" i="35"/>
  <c r="AY17" i="35" s="1"/>
  <c r="AZ4" i="35"/>
  <c r="AZ17" i="35" s="1"/>
  <c r="BA4" i="35"/>
  <c r="BA17" i="35" s="1"/>
  <c r="AR4" i="35"/>
  <c r="AR17" i="35" s="1"/>
  <c r="W17" i="35"/>
  <c r="N16" i="35"/>
  <c r="O15" i="35"/>
  <c r="N15" i="35"/>
  <c r="N14" i="35"/>
  <c r="N13" i="35"/>
  <c r="O12" i="35"/>
  <c r="N12" i="35"/>
  <c r="N11" i="35"/>
  <c r="N10" i="35"/>
  <c r="N9" i="35"/>
  <c r="N8" i="35"/>
  <c r="N7" i="35"/>
  <c r="O6" i="35"/>
  <c r="N6" i="35"/>
  <c r="N5" i="35"/>
  <c r="O4" i="35"/>
  <c r="N4" i="35"/>
  <c r="BR16" i="35"/>
  <c r="BS15" i="35"/>
  <c r="BR15" i="35"/>
  <c r="BR14" i="35"/>
  <c r="BR13" i="35"/>
  <c r="BS12" i="35"/>
  <c r="BR12" i="35"/>
  <c r="BR11" i="35"/>
  <c r="BR10" i="35"/>
  <c r="BR9" i="35"/>
  <c r="BR8" i="35"/>
  <c r="BR7" i="35"/>
  <c r="BS6" i="35"/>
  <c r="BR6" i="35"/>
  <c r="BR5" i="35"/>
  <c r="BS4" i="35"/>
  <c r="BR4" i="35"/>
  <c r="AP16" i="35"/>
  <c r="AQ15" i="35"/>
  <c r="AP15" i="35"/>
  <c r="AP14" i="35"/>
  <c r="AP13" i="35"/>
  <c r="AQ12" i="35"/>
  <c r="AP12" i="35"/>
  <c r="AP11" i="35"/>
  <c r="AP10" i="35"/>
  <c r="AP9" i="35"/>
  <c r="AP8" i="35"/>
  <c r="AP7" i="35"/>
  <c r="AQ6" i="35"/>
  <c r="AP6" i="35"/>
  <c r="AP5" i="35"/>
  <c r="AQ4" i="35"/>
  <c r="AP4" i="35"/>
  <c r="E3" i="16"/>
  <c r="F3" i="16"/>
  <c r="T8" i="12"/>
  <c r="CI3" i="16"/>
  <c r="T7" i="12"/>
  <c r="CH3" i="16" s="1"/>
  <c r="T6" i="12"/>
  <c r="CG3" i="16" s="1"/>
  <c r="T5" i="12"/>
  <c r="CF3" i="16"/>
  <c r="T4" i="12"/>
  <c r="CE3" i="16"/>
  <c r="K4" i="13"/>
  <c r="K14" i="13" s="1"/>
  <c r="K8" i="13"/>
  <c r="L4" i="13"/>
  <c r="L8" i="13"/>
  <c r="L14" i="13"/>
  <c r="M4" i="13"/>
  <c r="M8" i="13"/>
  <c r="Q8" i="13" s="1"/>
  <c r="F31" i="22" s="1"/>
  <c r="N4" i="13"/>
  <c r="N14" i="13" s="1"/>
  <c r="N8" i="13"/>
  <c r="O4" i="13"/>
  <c r="O14" i="13" s="1"/>
  <c r="O8" i="13"/>
  <c r="P4" i="35"/>
  <c r="P6" i="35"/>
  <c r="P12" i="35"/>
  <c r="AA12" i="35" s="1"/>
  <c r="P15" i="35"/>
  <c r="Q4" i="35"/>
  <c r="Q17" i="35" s="1"/>
  <c r="Q6" i="35"/>
  <c r="AA6" i="35" s="1"/>
  <c r="Q12" i="35"/>
  <c r="Q15" i="35"/>
  <c r="R4" i="35"/>
  <c r="R6" i="35"/>
  <c r="R12" i="35"/>
  <c r="R17" i="35" s="1"/>
  <c r="R15" i="35"/>
  <c r="S4" i="35"/>
  <c r="S17" i="35" s="1"/>
  <c r="S6" i="35"/>
  <c r="S12" i="35"/>
  <c r="S15" i="35"/>
  <c r="T4" i="35"/>
  <c r="T17" i="35" s="1"/>
  <c r="T6" i="35"/>
  <c r="T12" i="35"/>
  <c r="T15" i="35"/>
  <c r="U4" i="35"/>
  <c r="U17" i="35" s="1"/>
  <c r="U6" i="35"/>
  <c r="U12" i="35"/>
  <c r="U15" i="35"/>
  <c r="V4" i="35"/>
  <c r="V17" i="35" s="1"/>
  <c r="V6" i="35"/>
  <c r="V12" i="35"/>
  <c r="V15" i="35"/>
  <c r="W4" i="35"/>
  <c r="W6" i="35"/>
  <c r="W12" i="35"/>
  <c r="W15" i="35"/>
  <c r="X4" i="35"/>
  <c r="X17" i="35" s="1"/>
  <c r="X6" i="35"/>
  <c r="X12" i="35"/>
  <c r="X15" i="35"/>
  <c r="Y4" i="35"/>
  <c r="Y17" i="35" s="1"/>
  <c r="Y6" i="35"/>
  <c r="Y12" i="35"/>
  <c r="Y15" i="35"/>
  <c r="AA4" i="32"/>
  <c r="AA42" i="32" s="1"/>
  <c r="AA11" i="32"/>
  <c r="AA22" i="32"/>
  <c r="AU22" i="32" s="1"/>
  <c r="AA26" i="32"/>
  <c r="AA40" i="32"/>
  <c r="AA41" i="32"/>
  <c r="AB4" i="32"/>
  <c r="AB42" i="32" s="1"/>
  <c r="AB11" i="32"/>
  <c r="AB22" i="32"/>
  <c r="AB26" i="32"/>
  <c r="AB40" i="32"/>
  <c r="AB41" i="32"/>
  <c r="AC4" i="32"/>
  <c r="AC11" i="32"/>
  <c r="AC22" i="32"/>
  <c r="AC42" i="32" s="1"/>
  <c r="AC26" i="32"/>
  <c r="AC40" i="32"/>
  <c r="AC41" i="32"/>
  <c r="AD4" i="32"/>
  <c r="AD11" i="32"/>
  <c r="AD22" i="32"/>
  <c r="AD26" i="32"/>
  <c r="AD42" i="32" s="1"/>
  <c r="AD40" i="32"/>
  <c r="AD41" i="32"/>
  <c r="AE4" i="32"/>
  <c r="AE11" i="32"/>
  <c r="AE22" i="32"/>
  <c r="AE26" i="32"/>
  <c r="AE40" i="32"/>
  <c r="AE42" i="32" s="1"/>
  <c r="AE41" i="32"/>
  <c r="AF4" i="32"/>
  <c r="AF42" i="32" s="1"/>
  <c r="AF11" i="32"/>
  <c r="AF22" i="32"/>
  <c r="AF26" i="32"/>
  <c r="AF40" i="32"/>
  <c r="AF41" i="32"/>
  <c r="AG4" i="32"/>
  <c r="AG11" i="32"/>
  <c r="AG22" i="32"/>
  <c r="AG26" i="32"/>
  <c r="AG40" i="32"/>
  <c r="AG41" i="32"/>
  <c r="AG42" i="32"/>
  <c r="AH4" i="32"/>
  <c r="AH11" i="32"/>
  <c r="AH42" i="32" s="1"/>
  <c r="AH22" i="32"/>
  <c r="AH26" i="32"/>
  <c r="AH40" i="32"/>
  <c r="AH41" i="32"/>
  <c r="AI4" i="32"/>
  <c r="AI42" i="32" s="1"/>
  <c r="AI11" i="32"/>
  <c r="AI22" i="32"/>
  <c r="AI26" i="32"/>
  <c r="AI40" i="32"/>
  <c r="AI41" i="32"/>
  <c r="AJ4" i="32"/>
  <c r="AJ42" i="32" s="1"/>
  <c r="AJ11" i="32"/>
  <c r="AJ22" i="32"/>
  <c r="AJ26" i="32"/>
  <c r="AJ40" i="32"/>
  <c r="AJ41" i="32"/>
  <c r="AK4" i="32"/>
  <c r="AK11" i="32"/>
  <c r="AK22" i="32"/>
  <c r="AK42" i="32" s="1"/>
  <c r="AK26" i="32"/>
  <c r="AK40" i="32"/>
  <c r="AK41" i="32"/>
  <c r="AL4" i="32"/>
  <c r="AL11" i="32"/>
  <c r="AL22" i="32"/>
  <c r="AL26" i="32"/>
  <c r="AL42" i="32" s="1"/>
  <c r="AL40" i="32"/>
  <c r="AL41" i="32"/>
  <c r="AM4" i="32"/>
  <c r="AM11" i="32"/>
  <c r="AM22" i="32"/>
  <c r="AM26" i="32"/>
  <c r="AM40" i="32"/>
  <c r="AM42" i="32" s="1"/>
  <c r="AM41" i="32"/>
  <c r="AN4" i="32"/>
  <c r="AN42" i="32" s="1"/>
  <c r="AN11" i="32"/>
  <c r="AN22" i="32"/>
  <c r="AN26" i="32"/>
  <c r="AN40" i="32"/>
  <c r="AN41" i="32"/>
  <c r="AO4" i="32"/>
  <c r="AO11" i="32"/>
  <c r="AO22" i="32"/>
  <c r="AO26" i="32"/>
  <c r="AO40" i="32"/>
  <c r="AO41" i="32"/>
  <c r="AO42" i="32"/>
  <c r="AP4" i="32"/>
  <c r="AP11" i="32"/>
  <c r="AP42" i="32" s="1"/>
  <c r="AP22" i="32"/>
  <c r="AP26" i="32"/>
  <c r="AP40" i="32"/>
  <c r="AP41" i="32"/>
  <c r="AQ4" i="32"/>
  <c r="AQ42" i="32" s="1"/>
  <c r="AQ11" i="32"/>
  <c r="AQ22" i="32"/>
  <c r="AQ26" i="32"/>
  <c r="AQ40" i="32"/>
  <c r="AQ41" i="32"/>
  <c r="AR4" i="32"/>
  <c r="AR42" i="32" s="1"/>
  <c r="AR11" i="32"/>
  <c r="AR22" i="32"/>
  <c r="AR26" i="32"/>
  <c r="AR40" i="32"/>
  <c r="AR41" i="32"/>
  <c r="AS4" i="32"/>
  <c r="AS11" i="32"/>
  <c r="AS22" i="32"/>
  <c r="AS42" i="32" s="1"/>
  <c r="AS26" i="32"/>
  <c r="AS40" i="32"/>
  <c r="AS41" i="32"/>
  <c r="Z4" i="32"/>
  <c r="Z11" i="32"/>
  <c r="Z22" i="32"/>
  <c r="Z26" i="32"/>
  <c r="AU26" i="32" s="1"/>
  <c r="Z40" i="32"/>
  <c r="Z41" i="32"/>
  <c r="Z50" i="32"/>
  <c r="AU50" i="32" s="1"/>
  <c r="C13" i="27" s="1"/>
  <c r="D13" i="27" s="1"/>
  <c r="AA50" i="32"/>
  <c r="AB50" i="32"/>
  <c r="AC50" i="32"/>
  <c r="AD50" i="32"/>
  <c r="AE50" i="32"/>
  <c r="AF50" i="32"/>
  <c r="AG50" i="32"/>
  <c r="AH50" i="32"/>
  <c r="AI50" i="32"/>
  <c r="AJ50" i="32"/>
  <c r="AK50" i="32"/>
  <c r="AL50" i="32"/>
  <c r="AM50" i="32"/>
  <c r="AN50" i="32"/>
  <c r="AO50" i="32"/>
  <c r="AP50" i="32"/>
  <c r="AQ50" i="32"/>
  <c r="AR50" i="32"/>
  <c r="AS50" i="32"/>
  <c r="DT49" i="32"/>
  <c r="EO49" i="32" s="1"/>
  <c r="M18" i="27" s="1"/>
  <c r="DU49" i="32"/>
  <c r="DV49" i="32"/>
  <c r="DW49" i="32"/>
  <c r="DX49" i="32"/>
  <c r="DY49" i="32"/>
  <c r="DZ49" i="32"/>
  <c r="EA49" i="32"/>
  <c r="EB49" i="32"/>
  <c r="EC49" i="32"/>
  <c r="ED49" i="32"/>
  <c r="EE49" i="32"/>
  <c r="EF49" i="32"/>
  <c r="EG49" i="32"/>
  <c r="EH49" i="32"/>
  <c r="EI49" i="32"/>
  <c r="EJ49" i="32"/>
  <c r="EK49" i="32"/>
  <c r="EL49" i="32"/>
  <c r="EM49" i="32"/>
  <c r="BW49" i="32"/>
  <c r="CR49" i="32" s="1"/>
  <c r="H18" i="27" s="1"/>
  <c r="BX49" i="32"/>
  <c r="BY49" i="32"/>
  <c r="BZ49" i="32"/>
  <c r="CA49" i="32"/>
  <c r="CB49" i="32"/>
  <c r="CC49" i="32"/>
  <c r="CD49" i="32"/>
  <c r="CE49" i="32"/>
  <c r="CF49" i="32"/>
  <c r="CG49" i="32"/>
  <c r="CH49" i="32"/>
  <c r="CI49" i="32"/>
  <c r="CJ49" i="32"/>
  <c r="CK49" i="32"/>
  <c r="CL49" i="32"/>
  <c r="CM49" i="32"/>
  <c r="CN49" i="32"/>
  <c r="CO49" i="32"/>
  <c r="CP49" i="32"/>
  <c r="Z49" i="32"/>
  <c r="AU49" i="32" s="1"/>
  <c r="C18" i="27" s="1"/>
  <c r="AA49" i="32"/>
  <c r="AB49" i="32"/>
  <c r="AC49" i="32"/>
  <c r="AD49" i="32"/>
  <c r="AE49" i="32"/>
  <c r="AF49" i="32"/>
  <c r="AG49" i="32"/>
  <c r="AH49" i="32"/>
  <c r="AI49" i="32"/>
  <c r="AJ49" i="32"/>
  <c r="AK49" i="32"/>
  <c r="AL49" i="32"/>
  <c r="AM49" i="32"/>
  <c r="AN49" i="32"/>
  <c r="AO49" i="32"/>
  <c r="AP49" i="32"/>
  <c r="AQ49" i="32"/>
  <c r="AR49" i="32"/>
  <c r="AS49" i="32"/>
  <c r="H51" i="18"/>
  <c r="I51" i="18" s="1"/>
  <c r="H52" i="18"/>
  <c r="H53" i="18"/>
  <c r="H54" i="18"/>
  <c r="H55" i="18"/>
  <c r="H56" i="18"/>
  <c r="E57" i="24" s="1"/>
  <c r="H57" i="18"/>
  <c r="H58" i="18"/>
  <c r="E59" i="24" s="1"/>
  <c r="H59" i="18"/>
  <c r="E60" i="24" s="1"/>
  <c r="H45" i="18"/>
  <c r="H46" i="18"/>
  <c r="H47" i="18"/>
  <c r="I45" i="18" s="1"/>
  <c r="H48" i="18"/>
  <c r="H49" i="18"/>
  <c r="E50" i="24" s="1"/>
  <c r="H50" i="18"/>
  <c r="E51" i="24" s="1"/>
  <c r="J3" i="16"/>
  <c r="I3" i="16"/>
  <c r="H3" i="16"/>
  <c r="CD16" i="35"/>
  <c r="CE15" i="35"/>
  <c r="CD15" i="35"/>
  <c r="CD14" i="35"/>
  <c r="CD13" i="35"/>
  <c r="CD12" i="35"/>
  <c r="CD11" i="35"/>
  <c r="CD10" i="35"/>
  <c r="CD9" i="35"/>
  <c r="CD8" i="35"/>
  <c r="CD7" i="35"/>
  <c r="CD6" i="35"/>
  <c r="CD5" i="35"/>
  <c r="CE4" i="35"/>
  <c r="CD4" i="35"/>
  <c r="BB16" i="35"/>
  <c r="BC15" i="35"/>
  <c r="BB15" i="35"/>
  <c r="BB14" i="35"/>
  <c r="BB13" i="35"/>
  <c r="BB12" i="35"/>
  <c r="BB11" i="35"/>
  <c r="BB10" i="35"/>
  <c r="BB9" i="35"/>
  <c r="BB8" i="35"/>
  <c r="BB7" i="35"/>
  <c r="BB6" i="35"/>
  <c r="BB5" i="35"/>
  <c r="BB4" i="35"/>
  <c r="Z12" i="35"/>
  <c r="Z13" i="35"/>
  <c r="Z14" i="35"/>
  <c r="Z15" i="35"/>
  <c r="AA15" i="35"/>
  <c r="Z16" i="35"/>
  <c r="Z11" i="35"/>
  <c r="Z10" i="35"/>
  <c r="Z9" i="35"/>
  <c r="Z8" i="35"/>
  <c r="Z7" i="35"/>
  <c r="Z6" i="35"/>
  <c r="Z5" i="35"/>
  <c r="AA4" i="35"/>
  <c r="Z4" i="35"/>
  <c r="EN51" i="32"/>
  <c r="EN50" i="32"/>
  <c r="EN49" i="32"/>
  <c r="CQ51" i="32"/>
  <c r="CQ50" i="32"/>
  <c r="CQ49" i="32"/>
  <c r="AT51" i="32"/>
  <c r="AT50" i="32"/>
  <c r="AT49" i="32"/>
  <c r="EO41" i="32"/>
  <c r="EN41" i="32"/>
  <c r="EO40" i="32"/>
  <c r="EN40" i="32"/>
  <c r="EN39" i="32"/>
  <c r="EN38" i="32"/>
  <c r="EN37" i="32"/>
  <c r="EN36" i="32"/>
  <c r="EN35" i="32"/>
  <c r="EN34" i="32"/>
  <c r="EN33" i="32"/>
  <c r="EN32" i="32"/>
  <c r="EN31" i="32"/>
  <c r="EN30" i="32"/>
  <c r="EN29" i="32"/>
  <c r="EN28" i="32"/>
  <c r="EN27" i="32"/>
  <c r="EN26" i="32"/>
  <c r="EN25" i="32"/>
  <c r="EN24" i="32"/>
  <c r="EN23" i="32"/>
  <c r="EN22" i="32"/>
  <c r="EN21" i="32"/>
  <c r="EN20" i="32"/>
  <c r="EN19" i="32"/>
  <c r="EN18" i="32"/>
  <c r="EN17" i="32"/>
  <c r="EN16" i="32"/>
  <c r="EN15" i="32"/>
  <c r="EN14" i="32"/>
  <c r="EN13" i="32"/>
  <c r="EN12" i="32"/>
  <c r="EO11" i="32"/>
  <c r="EN11" i="32"/>
  <c r="EN10" i="32"/>
  <c r="EN9" i="32"/>
  <c r="EN8" i="32"/>
  <c r="EN7" i="32"/>
  <c r="EN6" i="32"/>
  <c r="EN5" i="32"/>
  <c r="EO4" i="32"/>
  <c r="EN4" i="32"/>
  <c r="CR41" i="32"/>
  <c r="CQ41" i="32"/>
  <c r="CR40" i="32"/>
  <c r="CQ40" i="32"/>
  <c r="CQ39" i="32"/>
  <c r="CQ38" i="32"/>
  <c r="CQ37" i="32"/>
  <c r="CQ36" i="32"/>
  <c r="CQ35" i="32"/>
  <c r="CQ34" i="32"/>
  <c r="CQ33" i="32"/>
  <c r="CQ32" i="32"/>
  <c r="CQ31" i="32"/>
  <c r="CQ30" i="32"/>
  <c r="CQ29" i="32"/>
  <c r="CQ28" i="32"/>
  <c r="CQ27" i="32"/>
  <c r="CQ26" i="32"/>
  <c r="CQ25" i="32"/>
  <c r="CQ24" i="32"/>
  <c r="CQ23" i="32"/>
  <c r="CR22" i="32"/>
  <c r="CQ22" i="32"/>
  <c r="CQ21" i="32"/>
  <c r="CQ20" i="32"/>
  <c r="CQ19" i="32"/>
  <c r="CQ18" i="32"/>
  <c r="CQ17" i="32"/>
  <c r="CQ16" i="32"/>
  <c r="CQ15" i="32"/>
  <c r="CQ14" i="32"/>
  <c r="CQ13" i="32"/>
  <c r="CQ12" i="32"/>
  <c r="CQ11" i="32"/>
  <c r="CQ10" i="32"/>
  <c r="CQ9" i="32"/>
  <c r="CQ8" i="32"/>
  <c r="CQ7" i="32"/>
  <c r="CQ6" i="32"/>
  <c r="CQ5" i="32"/>
  <c r="CQ4" i="32"/>
  <c r="AU41" i="32"/>
  <c r="AT41" i="32"/>
  <c r="AU40" i="32"/>
  <c r="AT40" i="32"/>
  <c r="AT39" i="32"/>
  <c r="AT38" i="32"/>
  <c r="AT37" i="32"/>
  <c r="AT36" i="32"/>
  <c r="AT35" i="32"/>
  <c r="AT34" i="32"/>
  <c r="AT33" i="32"/>
  <c r="AT32" i="32"/>
  <c r="AT31" i="32"/>
  <c r="AT30" i="32"/>
  <c r="AT29" i="32"/>
  <c r="AT28" i="32"/>
  <c r="AT27" i="32"/>
  <c r="AT26" i="32"/>
  <c r="AT25" i="32"/>
  <c r="AT24" i="32"/>
  <c r="AT23" i="32"/>
  <c r="AT22" i="32"/>
  <c r="AT21" i="32"/>
  <c r="AT20" i="32"/>
  <c r="AT19" i="32"/>
  <c r="AT18" i="32"/>
  <c r="AT17" i="32"/>
  <c r="AT16" i="32"/>
  <c r="AT15" i="32"/>
  <c r="AT14" i="32"/>
  <c r="AT13" i="32"/>
  <c r="AT12" i="32"/>
  <c r="AU11" i="32"/>
  <c r="AT11" i="32"/>
  <c r="AT10" i="32"/>
  <c r="AT9" i="32"/>
  <c r="AT8" i="32"/>
  <c r="AT7" i="32"/>
  <c r="AT6" i="32"/>
  <c r="AT5" i="32"/>
  <c r="AU4" i="32"/>
  <c r="AT4" i="32"/>
  <c r="H39" i="18"/>
  <c r="E40" i="24" s="1"/>
  <c r="H4" i="18"/>
  <c r="E5" i="24"/>
  <c r="H5" i="18"/>
  <c r="E6" i="24" s="1"/>
  <c r="H6" i="18"/>
  <c r="E7" i="24" s="1"/>
  <c r="H7" i="18"/>
  <c r="E8" i="24"/>
  <c r="H8" i="18"/>
  <c r="E9" i="24"/>
  <c r="H9" i="18"/>
  <c r="E10" i="24" s="1"/>
  <c r="H10" i="18"/>
  <c r="E11" i="24" s="1"/>
  <c r="H11" i="18"/>
  <c r="E12" i="24"/>
  <c r="H12" i="18"/>
  <c r="E13" i="24"/>
  <c r="H13" i="18"/>
  <c r="E14" i="24" s="1"/>
  <c r="H14" i="18"/>
  <c r="E15" i="24" s="1"/>
  <c r="H15" i="18"/>
  <c r="E16" i="24"/>
  <c r="H16" i="18"/>
  <c r="E17" i="24"/>
  <c r="H17" i="18"/>
  <c r="E18" i="24" s="1"/>
  <c r="H18" i="18"/>
  <c r="E19" i="24" s="1"/>
  <c r="H19" i="18"/>
  <c r="E20" i="24"/>
  <c r="H20" i="18"/>
  <c r="E21" i="24"/>
  <c r="H21" i="18"/>
  <c r="E22" i="24" s="1"/>
  <c r="H22" i="18"/>
  <c r="E23" i="24" s="1"/>
  <c r="H23" i="18"/>
  <c r="E24" i="24"/>
  <c r="H24" i="18"/>
  <c r="E25" i="24"/>
  <c r="H25" i="18"/>
  <c r="E26" i="24" s="1"/>
  <c r="H26" i="18"/>
  <c r="E27" i="24" s="1"/>
  <c r="H27" i="18"/>
  <c r="E28" i="24"/>
  <c r="H28" i="18"/>
  <c r="E29" i="24"/>
  <c r="H29" i="18"/>
  <c r="E30" i="24" s="1"/>
  <c r="H30" i="18"/>
  <c r="E31" i="24" s="1"/>
  <c r="H31" i="18"/>
  <c r="E32" i="24"/>
  <c r="H32" i="18"/>
  <c r="E33" i="24"/>
  <c r="H33" i="18"/>
  <c r="E34" i="24" s="1"/>
  <c r="H34" i="18"/>
  <c r="E35" i="24" s="1"/>
  <c r="H35" i="18"/>
  <c r="E36" i="24"/>
  <c r="H36" i="18"/>
  <c r="E37" i="24"/>
  <c r="H37" i="18"/>
  <c r="E38" i="24" s="1"/>
  <c r="H38" i="18"/>
  <c r="E39" i="24" s="1"/>
  <c r="H40" i="18"/>
  <c r="E41" i="24"/>
  <c r="H41" i="18"/>
  <c r="E42" i="24"/>
  <c r="H42" i="18"/>
  <c r="E43" i="24" s="1"/>
  <c r="H43" i="18"/>
  <c r="E44" i="24" s="1"/>
  <c r="H44" i="18"/>
  <c r="E45" i="24"/>
  <c r="E46" i="24"/>
  <c r="E47" i="24"/>
  <c r="E48" i="24"/>
  <c r="E49" i="24"/>
  <c r="E53" i="24"/>
  <c r="E54" i="24"/>
  <c r="E55" i="24"/>
  <c r="E56" i="24"/>
  <c r="E58" i="24"/>
  <c r="H3" i="18"/>
  <c r="I3" i="18" s="1"/>
  <c r="P13" i="13"/>
  <c r="CD3" i="16" s="1"/>
  <c r="E62" i="22"/>
  <c r="P12" i="13"/>
  <c r="E55" i="22" s="1"/>
  <c r="P11" i="13"/>
  <c r="E48" i="22"/>
  <c r="P10" i="13"/>
  <c r="CA3" i="16" s="1"/>
  <c r="P9" i="13"/>
  <c r="BZ3" i="16" s="1"/>
  <c r="E38" i="22"/>
  <c r="P8" i="13"/>
  <c r="E31" i="22" s="1"/>
  <c r="P7" i="13"/>
  <c r="E26" i="22"/>
  <c r="P6" i="13"/>
  <c r="E18" i="22" s="1"/>
  <c r="P5" i="13"/>
  <c r="BV3" i="16" s="1"/>
  <c r="E11" i="22"/>
  <c r="P4" i="13"/>
  <c r="E4" i="22" s="1"/>
  <c r="Z17" i="11"/>
  <c r="E111" i="21"/>
  <c r="Z16" i="11"/>
  <c r="F99" i="21" s="1"/>
  <c r="Z15" i="11"/>
  <c r="E90" i="21"/>
  <c r="Z14" i="11"/>
  <c r="E83" i="21" s="1"/>
  <c r="Z13" i="11"/>
  <c r="E77" i="21"/>
  <c r="Z12" i="11"/>
  <c r="E67" i="21" s="1"/>
  <c r="Z11" i="11"/>
  <c r="E56" i="21"/>
  <c r="Z10" i="11"/>
  <c r="E47" i="21" s="1"/>
  <c r="Z9" i="11"/>
  <c r="E37" i="21"/>
  <c r="Z8" i="11"/>
  <c r="E25" i="21" s="1"/>
  <c r="Z7" i="11"/>
  <c r="F14" i="21" s="1"/>
  <c r="E14" i="21"/>
  <c r="Z6" i="11"/>
  <c r="E8" i="21" s="1"/>
  <c r="Z5" i="11"/>
  <c r="E4" i="21"/>
  <c r="U8" i="12"/>
  <c r="F40" i="20" s="1"/>
  <c r="M4" i="12"/>
  <c r="U4" i="12" s="1"/>
  <c r="F4" i="20" s="1"/>
  <c r="N4" i="12"/>
  <c r="N9" i="12" s="1"/>
  <c r="O4" i="12"/>
  <c r="P4" i="12"/>
  <c r="Q4" i="12"/>
  <c r="R4" i="12"/>
  <c r="S4" i="12"/>
  <c r="S9" i="12" s="1"/>
  <c r="Z4" i="10"/>
  <c r="Z11" i="10"/>
  <c r="Z22" i="10"/>
  <c r="Z26" i="10"/>
  <c r="Z40" i="10"/>
  <c r="Z41" i="10"/>
  <c r="Z42" i="10"/>
  <c r="AA4" i="10"/>
  <c r="AA42" i="10" s="1"/>
  <c r="AA11" i="10"/>
  <c r="AA22" i="10"/>
  <c r="AA26" i="10"/>
  <c r="AA40" i="10"/>
  <c r="AA41" i="10"/>
  <c r="AB4" i="10"/>
  <c r="AB42" i="10" s="1"/>
  <c r="AB11" i="10"/>
  <c r="AU11" i="10" s="1"/>
  <c r="AB22" i="10"/>
  <c r="AB26" i="10"/>
  <c r="AB40" i="10"/>
  <c r="AB41" i="10"/>
  <c r="AC4" i="10"/>
  <c r="AC11" i="10"/>
  <c r="AC42" i="10" s="1"/>
  <c r="AC22" i="10"/>
  <c r="AU22" i="10" s="1"/>
  <c r="AC26" i="10"/>
  <c r="AC40" i="10"/>
  <c r="AC41" i="10"/>
  <c r="AD4" i="10"/>
  <c r="AD42" i="10" s="1"/>
  <c r="AD11" i="10"/>
  <c r="AD22" i="10"/>
  <c r="AD26" i="10"/>
  <c r="AU26" i="10" s="1"/>
  <c r="AD40" i="10"/>
  <c r="AD41" i="10"/>
  <c r="AE4" i="10"/>
  <c r="AE11" i="10"/>
  <c r="AE42" i="10" s="1"/>
  <c r="AE22" i="10"/>
  <c r="AE26" i="10"/>
  <c r="AE40" i="10"/>
  <c r="AE41" i="10"/>
  <c r="AF4" i="10"/>
  <c r="AF11" i="10"/>
  <c r="AF22" i="10"/>
  <c r="AF42" i="10" s="1"/>
  <c r="AF26" i="10"/>
  <c r="AF40" i="10"/>
  <c r="AF41" i="10"/>
  <c r="AG4" i="10"/>
  <c r="AG11" i="10"/>
  <c r="AG22" i="10"/>
  <c r="AG26" i="10"/>
  <c r="AG40" i="10"/>
  <c r="AG41" i="10"/>
  <c r="AG42" i="10"/>
  <c r="AH4" i="10"/>
  <c r="AH11" i="10"/>
  <c r="AH22" i="10"/>
  <c r="AH26" i="10"/>
  <c r="AH40" i="10"/>
  <c r="AH41" i="10"/>
  <c r="AH42" i="10"/>
  <c r="AI4" i="10"/>
  <c r="AI42" i="10" s="1"/>
  <c r="AI11" i="10"/>
  <c r="AI22" i="10"/>
  <c r="AI26" i="10"/>
  <c r="AI40" i="10"/>
  <c r="AI41" i="10"/>
  <c r="AJ4" i="10"/>
  <c r="AJ42" i="10" s="1"/>
  <c r="AJ11" i="10"/>
  <c r="AJ22" i="10"/>
  <c r="AJ26" i="10"/>
  <c r="AJ40" i="10"/>
  <c r="AJ41" i="10"/>
  <c r="AK4" i="10"/>
  <c r="AK11" i="10"/>
  <c r="AK42" i="10" s="1"/>
  <c r="AK22" i="10"/>
  <c r="AK26" i="10"/>
  <c r="AK40" i="10"/>
  <c r="AK41" i="10"/>
  <c r="AL4" i="10"/>
  <c r="AL42" i="10" s="1"/>
  <c r="AL11" i="10"/>
  <c r="AL22" i="10"/>
  <c r="AL26" i="10"/>
  <c r="AL40" i="10"/>
  <c r="AL41" i="10"/>
  <c r="AM4" i="10"/>
  <c r="AM11" i="10"/>
  <c r="AM42" i="10" s="1"/>
  <c r="AM22" i="10"/>
  <c r="AM26" i="10"/>
  <c r="AM40" i="10"/>
  <c r="AM41" i="10"/>
  <c r="AN4" i="10"/>
  <c r="AN11" i="10"/>
  <c r="AN22" i="10"/>
  <c r="AN42" i="10" s="1"/>
  <c r="AN26" i="10"/>
  <c r="AN40" i="10"/>
  <c r="AN41" i="10"/>
  <c r="AO4" i="10"/>
  <c r="AO11" i="10"/>
  <c r="AO22" i="10"/>
  <c r="AO26" i="10"/>
  <c r="AO40" i="10"/>
  <c r="AO41" i="10"/>
  <c r="AO42" i="10"/>
  <c r="AP4" i="10"/>
  <c r="AP11" i="10"/>
  <c r="AP22" i="10"/>
  <c r="AP26" i="10"/>
  <c r="AP40" i="10"/>
  <c r="AP41" i="10"/>
  <c r="AP42" i="10"/>
  <c r="AQ4" i="10"/>
  <c r="AQ42" i="10" s="1"/>
  <c r="AQ11" i="10"/>
  <c r="AQ22" i="10"/>
  <c r="AQ26" i="10"/>
  <c r="AQ40" i="10"/>
  <c r="AQ41" i="10"/>
  <c r="AR4" i="10"/>
  <c r="AR42" i="10" s="1"/>
  <c r="AR11" i="10"/>
  <c r="AR22" i="10"/>
  <c r="AR26" i="10"/>
  <c r="AR40" i="10"/>
  <c r="AR41" i="10"/>
  <c r="AS4" i="10"/>
  <c r="AS11" i="10"/>
  <c r="AS42" i="10" s="1"/>
  <c r="AS22" i="10"/>
  <c r="AS26" i="10"/>
  <c r="AS40" i="10"/>
  <c r="AS41" i="10"/>
  <c r="M8" i="12"/>
  <c r="M9" i="12"/>
  <c r="N8" i="12"/>
  <c r="O8" i="12"/>
  <c r="O9" i="12"/>
  <c r="P8" i="12"/>
  <c r="P9" i="12" s="1"/>
  <c r="Q8" i="12"/>
  <c r="Q9" i="12"/>
  <c r="R8" i="12"/>
  <c r="R9" i="12" s="1"/>
  <c r="S8" i="12"/>
  <c r="I26" i="18"/>
  <c r="I28" i="18"/>
  <c r="CZ3" i="16" s="1"/>
  <c r="I33" i="18"/>
  <c r="G34" i="24" s="1"/>
  <c r="AU41" i="10"/>
  <c r="AU40" i="10"/>
  <c r="AT5" i="10"/>
  <c r="E17" i="25" s="1"/>
  <c r="AT6" i="10"/>
  <c r="AK3" i="16" s="1"/>
  <c r="AT7" i="10"/>
  <c r="AT8" i="10"/>
  <c r="AT9" i="10"/>
  <c r="AT10" i="10"/>
  <c r="AT11" i="10"/>
  <c r="E69" i="25" s="1"/>
  <c r="AT12" i="10"/>
  <c r="AT13" i="10"/>
  <c r="E92" i="25" s="1"/>
  <c r="AT14" i="10"/>
  <c r="AS3" i="16" s="1"/>
  <c r="AT15" i="10"/>
  <c r="AT16" i="10"/>
  <c r="AT17" i="10"/>
  <c r="AT18" i="10"/>
  <c r="AT19" i="10"/>
  <c r="E143" i="25" s="1"/>
  <c r="AT20" i="10"/>
  <c r="AT21" i="10"/>
  <c r="E161" i="25" s="1"/>
  <c r="AT22" i="10"/>
  <c r="BA3" i="16" s="1"/>
  <c r="AT23" i="10"/>
  <c r="AT24" i="10"/>
  <c r="E198" i="25" s="1"/>
  <c r="AT25" i="10"/>
  <c r="AT26" i="10"/>
  <c r="AT27" i="10"/>
  <c r="E227" i="25" s="1"/>
  <c r="AT28" i="10"/>
  <c r="AT29" i="10"/>
  <c r="E247" i="25" s="1"/>
  <c r="AT30" i="10"/>
  <c r="BI3" i="16" s="1"/>
  <c r="AT31" i="10"/>
  <c r="AT32" i="10"/>
  <c r="E273" i="25" s="1"/>
  <c r="AT33" i="10"/>
  <c r="AT34" i="10"/>
  <c r="AT35" i="10"/>
  <c r="E299" i="25" s="1"/>
  <c r="AT36" i="10"/>
  <c r="AT37" i="10"/>
  <c r="E315" i="25" s="1"/>
  <c r="AT38" i="10"/>
  <c r="BQ3" i="16" s="1"/>
  <c r="AT39" i="10"/>
  <c r="AT40" i="10"/>
  <c r="E335" i="25" s="1"/>
  <c r="AT41" i="10"/>
  <c r="AT4" i="10"/>
  <c r="M20" i="9"/>
  <c r="I30" i="9" s="1"/>
  <c r="I29" i="9" s="1"/>
  <c r="M17" i="9"/>
  <c r="CR3" i="16" s="1"/>
  <c r="M15" i="9"/>
  <c r="G30" i="9" s="1"/>
  <c r="G29" i="9" s="1"/>
  <c r="M12" i="9"/>
  <c r="F30" i="9" s="1"/>
  <c r="F29" i="9" s="1"/>
  <c r="M9" i="9"/>
  <c r="E30" i="9" s="1"/>
  <c r="M4" i="9"/>
  <c r="D30" i="9" s="1"/>
  <c r="H30" i="9"/>
  <c r="H29" i="9" s="1"/>
  <c r="CC3" i="16"/>
  <c r="CB3" i="16"/>
  <c r="BY3" i="16"/>
  <c r="BX3" i="16"/>
  <c r="BW3" i="16"/>
  <c r="BU3" i="16"/>
  <c r="E40" i="20"/>
  <c r="E26" i="20"/>
  <c r="E15" i="20"/>
  <c r="E4" i="20"/>
  <c r="Z3" i="16"/>
  <c r="Y3" i="16"/>
  <c r="X3" i="16"/>
  <c r="W3" i="16"/>
  <c r="V3" i="16"/>
  <c r="U3" i="16"/>
  <c r="T3" i="16"/>
  <c r="S3" i="16"/>
  <c r="R3" i="16"/>
  <c r="Q3" i="16"/>
  <c r="P3" i="16"/>
  <c r="O3" i="16"/>
  <c r="N3" i="16"/>
  <c r="M3" i="16"/>
  <c r="L3" i="16"/>
  <c r="K3" i="16"/>
  <c r="D3" i="16"/>
  <c r="C3" i="16"/>
  <c r="B3" i="16"/>
  <c r="CN3" i="16"/>
  <c r="AH3" i="16"/>
  <c r="G27" i="24"/>
  <c r="E8" i="23"/>
  <c r="E5" i="23"/>
  <c r="F77" i="21"/>
  <c r="F4" i="21"/>
  <c r="E336" i="25"/>
  <c r="E330" i="25"/>
  <c r="E323" i="25"/>
  <c r="E307" i="25"/>
  <c r="E290" i="25"/>
  <c r="E281" i="25"/>
  <c r="E261" i="25"/>
  <c r="E255" i="25"/>
  <c r="E238" i="25"/>
  <c r="E215" i="25"/>
  <c r="E206" i="25"/>
  <c r="E186" i="25"/>
  <c r="E172" i="25"/>
  <c r="E149" i="25"/>
  <c r="E137" i="25"/>
  <c r="E130" i="25"/>
  <c r="E120" i="25"/>
  <c r="E110" i="25"/>
  <c r="E101" i="25"/>
  <c r="E80" i="25"/>
  <c r="E63" i="25"/>
  <c r="E53" i="25"/>
  <c r="E43" i="25"/>
  <c r="E36" i="25"/>
  <c r="E25" i="25"/>
  <c r="E4" i="25"/>
  <c r="AV16" i="14"/>
  <c r="AV17" i="14"/>
  <c r="M17" i="14" s="1"/>
  <c r="M16" i="14"/>
  <c r="M15" i="14"/>
  <c r="M14" i="14"/>
  <c r="M13" i="14"/>
  <c r="M12" i="14"/>
  <c r="M11" i="14"/>
  <c r="M10" i="14"/>
  <c r="M9" i="14"/>
  <c r="M8" i="14"/>
  <c r="M7" i="14"/>
  <c r="DA3" i="16"/>
  <c r="CY3" i="16"/>
  <c r="BT3" i="16"/>
  <c r="BS3" i="16"/>
  <c r="BR3" i="16"/>
  <c r="BO3" i="16"/>
  <c r="BN3" i="16"/>
  <c r="BM3" i="16"/>
  <c r="BL3" i="16"/>
  <c r="BK3" i="16"/>
  <c r="BJ3" i="16"/>
  <c r="BG3" i="16"/>
  <c r="BF3" i="16"/>
  <c r="BE3" i="16"/>
  <c r="BD3" i="16"/>
  <c r="BC3" i="16"/>
  <c r="BB3" i="16"/>
  <c r="AY3" i="16"/>
  <c r="AX3" i="16"/>
  <c r="AW3" i="16"/>
  <c r="AV3" i="16"/>
  <c r="AU3" i="16"/>
  <c r="AT3" i="16"/>
  <c r="AQ3" i="16"/>
  <c r="AP3" i="16"/>
  <c r="AO3" i="16"/>
  <c r="AN3" i="16"/>
  <c r="AM3" i="16"/>
  <c r="AL3" i="16"/>
  <c r="AI3" i="16"/>
  <c r="E17" i="17" l="1"/>
  <c r="AC3" i="16"/>
  <c r="B5" i="19"/>
  <c r="D10" i="12"/>
  <c r="D18" i="17" s="1"/>
  <c r="Z43" i="10"/>
  <c r="C18" i="17" s="1"/>
  <c r="E18" i="27"/>
  <c r="G20" i="17" s="1"/>
  <c r="D18" i="27"/>
  <c r="N18" i="27"/>
  <c r="O18" i="27"/>
  <c r="G22" i="17" s="1"/>
  <c r="AF18" i="35"/>
  <c r="H6" i="27" s="1"/>
  <c r="I6" i="27" s="1"/>
  <c r="BH18" i="35"/>
  <c r="M6" i="27" s="1"/>
  <c r="N6" i="27" s="1"/>
  <c r="DC3" i="16"/>
  <c r="G46" i="24"/>
  <c r="G4" i="24"/>
  <c r="CU3" i="16"/>
  <c r="DT43" i="32"/>
  <c r="M5" i="27" s="1"/>
  <c r="N5" i="27" s="1"/>
  <c r="DD3" i="16"/>
  <c r="G52" i="24"/>
  <c r="I18" i="27"/>
  <c r="J18" i="27"/>
  <c r="G21" i="17" s="1"/>
  <c r="Z42" i="32"/>
  <c r="Z43" i="32" s="1"/>
  <c r="C5" i="27" s="1"/>
  <c r="D5" i="27" s="1"/>
  <c r="M14" i="13"/>
  <c r="D15" i="13" s="1"/>
  <c r="AA13" i="11"/>
  <c r="CL3" i="16" s="1"/>
  <c r="P17" i="35"/>
  <c r="D18" i="35" s="1"/>
  <c r="C6" i="27" s="1"/>
  <c r="D6" i="27" s="1"/>
  <c r="E4" i="23"/>
  <c r="AU4" i="10"/>
  <c r="E99" i="21"/>
  <c r="E42" i="22"/>
  <c r="E4" i="24"/>
  <c r="BC4" i="35"/>
  <c r="AA16" i="11"/>
  <c r="CM3" i="16" s="1"/>
  <c r="BW42" i="32"/>
  <c r="BW43" i="32" s="1"/>
  <c r="H5" i="27" s="1"/>
  <c r="I5" i="27" s="1"/>
  <c r="E6" i="23"/>
  <c r="Q4" i="13"/>
  <c r="F4" i="22" s="1"/>
  <c r="I18" i="18"/>
  <c r="E52" i="24"/>
  <c r="AA5" i="11"/>
  <c r="CJ3" i="16" s="1"/>
  <c r="G3" i="16"/>
  <c r="I23" i="18"/>
  <c r="AJ3" i="16"/>
  <c r="AR3" i="16"/>
  <c r="AZ3" i="16"/>
  <c r="BH3" i="16"/>
  <c r="BP3" i="16"/>
  <c r="E7" i="23"/>
  <c r="G29" i="24"/>
  <c r="I13" i="18"/>
  <c r="F40" i="24"/>
  <c r="J29" i="9"/>
  <c r="CR26" i="32"/>
  <c r="E9" i="23"/>
  <c r="E33" i="20"/>
  <c r="I39" i="18"/>
  <c r="I60" i="18" s="1"/>
  <c r="H18" i="17" s="1"/>
  <c r="CQ3" i="16"/>
  <c r="E29" i="9"/>
  <c r="J33" i="9"/>
  <c r="CO3" i="16"/>
  <c r="CS3" i="16"/>
  <c r="D29" i="9"/>
  <c r="CP3" i="16"/>
  <c r="J30" i="9"/>
  <c r="J32" i="9"/>
  <c r="B8" i="19" l="1"/>
  <c r="H17" i="17"/>
  <c r="AF3" i="16"/>
  <c r="F18" i="17"/>
  <c r="C23" i="27"/>
  <c r="C24" i="9"/>
  <c r="G18" i="17" s="1"/>
  <c r="CW3" i="16"/>
  <c r="G19" i="24"/>
  <c r="B3" i="19"/>
  <c r="C17" i="17"/>
  <c r="AA3" i="16"/>
  <c r="AB3" i="16"/>
  <c r="D17" i="17"/>
  <c r="B4" i="19"/>
  <c r="G40" i="24"/>
  <c r="DB3" i="16"/>
  <c r="CV3" i="16"/>
  <c r="G14" i="24"/>
  <c r="G24" i="24"/>
  <c r="CX3" i="16"/>
  <c r="M7" i="27"/>
  <c r="H7" i="27"/>
  <c r="C7" i="27"/>
  <c r="M12" i="27"/>
  <c r="H12" i="27"/>
  <c r="C12" i="27"/>
  <c r="J12" i="17" l="1"/>
  <c r="B7" i="19"/>
  <c r="G17" i="17"/>
  <c r="AE3" i="16"/>
  <c r="E23" i="27"/>
  <c r="D23" i="27"/>
  <c r="AD3" i="16"/>
  <c r="F17" i="17"/>
  <c r="B6" i="19"/>
  <c r="AG3" i="16"/>
  <c r="B2" i="19"/>
  <c r="D12" i="27"/>
  <c r="E12" i="27"/>
  <c r="O12" i="27"/>
  <c r="E22" i="17" s="1"/>
  <c r="N12" i="27"/>
  <c r="E5" i="27"/>
  <c r="D7" i="27"/>
  <c r="I7" i="27"/>
  <c r="J5" i="27"/>
  <c r="C21" i="17" s="1"/>
  <c r="J12" i="27"/>
  <c r="E21" i="17" s="1"/>
  <c r="I12" i="27"/>
  <c r="O5" i="27"/>
  <c r="C22" i="17" s="1"/>
  <c r="N7" i="27"/>
  <c r="C30" i="27" l="1"/>
  <c r="D30" i="27" s="1"/>
  <c r="J20" i="17"/>
  <c r="C29" i="27"/>
  <c r="D29" i="27" s="1"/>
  <c r="E20" i="17"/>
  <c r="C28" i="27"/>
  <c r="C20" i="17"/>
  <c r="E28" i="27" l="1"/>
  <c r="J21" i="17" s="1"/>
  <c r="D28" i="27"/>
</calcChain>
</file>

<file path=xl/sharedStrings.xml><?xml version="1.0" encoding="utf-8"?>
<sst xmlns="http://schemas.openxmlformats.org/spreadsheetml/2006/main" count="7524" uniqueCount="1392">
  <si>
    <t>交付标准</t>
  </si>
  <si>
    <t>项目名称</t>
  </si>
  <si>
    <t>标段名称</t>
  </si>
  <si>
    <t>监理单位</t>
  </si>
  <si>
    <t>土建单位</t>
  </si>
  <si>
    <t>园林单位</t>
  </si>
  <si>
    <t>检查人员</t>
  </si>
  <si>
    <t>检查维度</t>
  </si>
  <si>
    <t>综合分</t>
  </si>
  <si>
    <t>精装交付</t>
  </si>
  <si>
    <t>竣备资料</t>
  </si>
  <si>
    <t>消防验收</t>
  </si>
  <si>
    <t>电梯验收</t>
  </si>
  <si>
    <t>规划验收</t>
  </si>
  <si>
    <t>环保验收</t>
  </si>
  <si>
    <t>节能验收</t>
  </si>
  <si>
    <t>竣备验收</t>
  </si>
  <si>
    <t>完成度</t>
  </si>
  <si>
    <t>工程质量保修书</t>
  </si>
  <si>
    <t>房屋使用说明书</t>
  </si>
  <si>
    <t>权重比例</t>
  </si>
  <si>
    <t>户内观感
40%</t>
  </si>
  <si>
    <t>外立面
10%</t>
  </si>
  <si>
    <t>公共部位
10%</t>
  </si>
  <si>
    <t>园林景观
15%</t>
  </si>
  <si>
    <t>机电工程
10%</t>
  </si>
  <si>
    <t>分项得分</t>
  </si>
  <si>
    <t>评估组长</t>
  </si>
  <si>
    <t>建设单位</t>
  </si>
  <si>
    <t>启用</t>
  </si>
  <si>
    <t>项目得分</t>
  </si>
  <si>
    <t>户内观感</t>
  </si>
  <si>
    <t>外立面</t>
  </si>
  <si>
    <t>公共部位</t>
  </si>
  <si>
    <t>防渗漏管理</t>
  </si>
  <si>
    <t>机电工程</t>
  </si>
  <si>
    <t>交付类型
（装修/毛坯）</t>
  </si>
  <si>
    <t>项目负责人</t>
  </si>
  <si>
    <t>项目综合得分率</t>
  </si>
  <si>
    <t>精装房</t>
  </si>
  <si>
    <t>园林绿化</t>
  </si>
  <si>
    <t>公共区域</t>
  </si>
  <si>
    <t>入户门</t>
  </si>
  <si>
    <t>对讲机/安防/紧急呼叫按钮</t>
  </si>
  <si>
    <t>户内配电箱</t>
  </si>
  <si>
    <t>地暖/散热器</t>
  </si>
  <si>
    <t>开关/照明</t>
  </si>
  <si>
    <t>插座</t>
  </si>
  <si>
    <t>管道
（燃气管、阳台排水管）</t>
  </si>
  <si>
    <t>木地板</t>
  </si>
  <si>
    <t>涂料</t>
  </si>
  <si>
    <t>墙、地砖</t>
  </si>
  <si>
    <t>窗台石</t>
  </si>
  <si>
    <t>门槛石</t>
  </si>
  <si>
    <t>墙地面石材</t>
  </si>
  <si>
    <t>墙纸</t>
  </si>
  <si>
    <t>软包</t>
  </si>
  <si>
    <t>木饰墙面</t>
  </si>
  <si>
    <t xml:space="preserve">顶棚（包含厨卫间）
</t>
  </si>
  <si>
    <t>踢脚线（包含所有功能间踢脚线）</t>
  </si>
  <si>
    <t>户内门</t>
  </si>
  <si>
    <t>铝合金/塑钢门窗</t>
  </si>
  <si>
    <t>栏杆</t>
  </si>
  <si>
    <t>晾衣架</t>
  </si>
  <si>
    <t>厨浴柜</t>
  </si>
  <si>
    <t>厨房台面</t>
  </si>
  <si>
    <t>水槽</t>
  </si>
  <si>
    <t>净水器</t>
  </si>
  <si>
    <t>厨电（洗碗机／油烟机）</t>
  </si>
  <si>
    <t>收纳（衣柜/玄关柜）</t>
  </si>
  <si>
    <t>座便</t>
  </si>
  <si>
    <t>卫生间台盆/台面</t>
  </si>
  <si>
    <t>淋浴屏/浴缸</t>
  </si>
  <si>
    <t>龙头/花洒</t>
  </si>
  <si>
    <t>风扇/浴霸）</t>
  </si>
  <si>
    <t>空调</t>
  </si>
  <si>
    <t>新风</t>
  </si>
  <si>
    <t>地漏</t>
  </si>
  <si>
    <t>户内清洁</t>
  </si>
  <si>
    <t>实测实量</t>
  </si>
  <si>
    <t>软景</t>
  </si>
  <si>
    <t>硬景</t>
  </si>
  <si>
    <t>外墙</t>
  </si>
  <si>
    <t>屋面</t>
  </si>
  <si>
    <t>公区入口</t>
  </si>
  <si>
    <t>公区装饰</t>
  </si>
  <si>
    <t>安装设施</t>
  </si>
  <si>
    <t>地下室</t>
  </si>
  <si>
    <t>消防水系统</t>
  </si>
  <si>
    <t>消防报警系统</t>
  </si>
  <si>
    <t>防排风系统</t>
  </si>
  <si>
    <t>其他消防设施</t>
  </si>
  <si>
    <t>通风系统</t>
  </si>
  <si>
    <t>给排水系统</t>
  </si>
  <si>
    <t>其他功能机房</t>
  </si>
  <si>
    <t>电气系统</t>
  </si>
  <si>
    <t>风险评定说明</t>
  </si>
  <si>
    <t>风险等级</t>
  </si>
  <si>
    <t>判断依据</t>
  </si>
  <si>
    <t>A</t>
  </si>
  <si>
    <t>较低风险</t>
  </si>
  <si>
    <t>B</t>
  </si>
  <si>
    <t>一般风险</t>
  </si>
  <si>
    <t>C</t>
  </si>
  <si>
    <t>较大风险</t>
  </si>
  <si>
    <t>D</t>
  </si>
  <si>
    <t>重大风险</t>
  </si>
  <si>
    <t>序号</t>
  </si>
  <si>
    <t>实测实量计算表</t>
  </si>
  <si>
    <t>参评标段名称</t>
  </si>
  <si>
    <t>施工阶段</t>
  </si>
  <si>
    <t>参评标段面积</t>
  </si>
  <si>
    <t>监理单位负责人</t>
  </si>
  <si>
    <t>检查部位</t>
  </si>
  <si>
    <t>检查日期</t>
  </si>
  <si>
    <t>总包单位</t>
  </si>
  <si>
    <t>施工单位负责人</t>
  </si>
  <si>
    <t>检查项目</t>
  </si>
  <si>
    <t>检查内容</t>
  </si>
  <si>
    <t>判断条件</t>
  </si>
  <si>
    <t>评判标准</t>
  </si>
  <si>
    <t>检测区</t>
  </si>
  <si>
    <t>检测点</t>
  </si>
  <si>
    <t>测量点(输入框个数)</t>
  </si>
  <si>
    <t>爆板值</t>
  </si>
  <si>
    <t>算法</t>
  </si>
  <si>
    <t>设计值名称</t>
  </si>
  <si>
    <t>不合格点</t>
  </si>
  <si>
    <t>合格率</t>
  </si>
  <si>
    <t>检查情况——原始数据</t>
  </si>
  <si>
    <t>分项权重</t>
  </si>
  <si>
    <t>指标项权重</t>
  </si>
  <si>
    <t>汇总项权重</t>
  </si>
  <si>
    <t>计算点</t>
  </si>
  <si>
    <t>子项权重</t>
  </si>
  <si>
    <t>装修</t>
  </si>
  <si>
    <t>尺寸控制</t>
  </si>
  <si>
    <t>净高</t>
  </si>
  <si>
    <t>*</t>
  </si>
  <si>
    <t>[0，5]mm</t>
  </si>
  <si>
    <t>开间/进深</t>
  </si>
  <si>
    <t>开间</t>
  </si>
  <si>
    <t>进深</t>
  </si>
  <si>
    <t>墙砖空鼓/裂缝</t>
  </si>
  <si>
    <t>无空鼓开裂</t>
  </si>
  <si>
    <t>地砖空鼓/裂缝</t>
  </si>
  <si>
    <t>室内门</t>
  </si>
  <si>
    <t>室内门门扇与地面高度</t>
  </si>
  <si>
    <t>厨卫门门扇与地面高度</t>
  </si>
  <si>
    <t>接缝宽度（实木复合、实木地板）</t>
  </si>
  <si>
    <t>[0，0.5]mm</t>
  </si>
  <si>
    <t>接缝高低差（实木复合、实木地板）</t>
  </si>
  <si>
    <t>其他</t>
  </si>
  <si>
    <t>地漏偏位</t>
  </si>
  <si>
    <t>总计</t>
  </si>
  <si>
    <t>项目负责人（签名）</t>
  </si>
  <si>
    <t>参评在建标段建筑面积</t>
  </si>
  <si>
    <t>装修房（面积/户数）</t>
  </si>
  <si>
    <t>选点规则</t>
  </si>
  <si>
    <t>检查情况</t>
  </si>
  <si>
    <t>原始数据——检测点</t>
  </si>
  <si>
    <t>尺差控制</t>
  </si>
  <si>
    <t xml:space="preserve">项目客厅、主卧两处地面到顶棚测量，极差合格标准[0，5]㎜。一个房间内实测2尺极差对比，如合格计0，不合格计1 </t>
  </si>
  <si>
    <t xml:space="preserve">所选户型内有饰面砖墙面的厨房、卫生间等随机抽选作为10面砖作为实测区。合格计0，不合格计1 </t>
  </si>
  <si>
    <t>空鼓/裂缝</t>
  </si>
  <si>
    <t xml:space="preserve">所选户型内有饰面砖地面的厨房、卫生间等随机抽选作为6面砖作为实测区。合格计0，不合格计1 </t>
  </si>
  <si>
    <t xml:space="preserve">卧室；检查方式:塞尺;每一扇门都可以作为1个实测区。 关上门后，目测该门扇与地面完成面之间的1个疑似最大留缝处，用楔形塞尺检测1次，并作为该实测指标合格率的1个计算点。合格计0，不合格计1 </t>
  </si>
  <si>
    <t xml:space="preserve">卧室房间木地板地面作为1个实测区。目测选取4条疑似最大的地板条接缝，分别用钢尺紧靠相邻两地板条跨过接缝，以0.5mm厚度的钢塞片插入钢尺与地板条之间的缝隙；如能插入，则该测量点不合格；反之则该测量点合格。2个实测值均作为该实测指标合格率的2个计算点。合格计0，不合格计1 </t>
  </si>
  <si>
    <t>缝隙宽度</t>
  </si>
  <si>
    <t>接缝高低</t>
  </si>
  <si>
    <t xml:space="preserve">卫生间阳台地漏内径投影与内侧管道壁重叠宽度不大于5mm，合格计0，不合格计1 </t>
  </si>
  <si>
    <t>偏位</t>
  </si>
  <si>
    <t>评价部位</t>
  </si>
  <si>
    <t>评价分项</t>
  </si>
  <si>
    <t>评分方式</t>
  </si>
  <si>
    <t>入户空间及水电设备</t>
  </si>
  <si>
    <t>观感质量</t>
  </si>
  <si>
    <t>门框／门扇/把手划伤、破损</t>
  </si>
  <si>
    <t>严重项问题</t>
  </si>
  <si>
    <t>1处</t>
  </si>
  <si>
    <t>2处</t>
  </si>
  <si>
    <t>3处</t>
  </si>
  <si>
    <t>4处</t>
  </si>
  <si>
    <t>5处以上</t>
  </si>
  <si>
    <t>门扇与墙地面碰撞/开启小于90°</t>
  </si>
  <si>
    <t>门锁安装不牢固，松动、开启不顺畅</t>
  </si>
  <si>
    <t>配件缺失。</t>
  </si>
  <si>
    <t>入户门框门扇周边张贴不干胶纸
把手过紧。</t>
  </si>
  <si>
    <t>一般项问题</t>
  </si>
  <si>
    <t>门框收口粗糙、不顺直</t>
  </si>
  <si>
    <t xml:space="preserve"> 入户门框与内墙涂饰面打胶处理。</t>
  </si>
  <si>
    <t>修补色差、凹凸不平。</t>
  </si>
  <si>
    <t>门扇开启异响</t>
  </si>
  <si>
    <t>防火条脱落、门吸松动不牢固防火条破损污染</t>
  </si>
  <si>
    <t>铰链生锈、安装不牢固</t>
  </si>
  <si>
    <t>污染</t>
  </si>
  <si>
    <t>轻微项问题</t>
  </si>
  <si>
    <t>0处</t>
  </si>
  <si>
    <t>各部件划伤、破损。</t>
  </si>
  <si>
    <t>对讲机/安防/紧急呼叫按钮测试各功能不能正常使用</t>
  </si>
  <si>
    <t>各部件安装歪斜（内嵌式）。</t>
  </si>
  <si>
    <t>各部件收口粗糙。</t>
  </si>
  <si>
    <t>部件安装不牢固 。</t>
  </si>
  <si>
    <t>保护膜未清理</t>
  </si>
  <si>
    <t>各部件安装歪斜（当场可调整）。</t>
  </si>
  <si>
    <t xml:space="preserve">污染 </t>
  </si>
  <si>
    <t>箱体/配件划伤、破损</t>
  </si>
  <si>
    <t>短路、漏电测试保护不能正常使用、开启电闸，相应线路不通电</t>
  </si>
  <si>
    <t>箱体安装歪斜、缺盖板、漏装、线路未通</t>
  </si>
  <si>
    <t xml:space="preserve">回路与标识不对应、标识未粘贴。 </t>
  </si>
  <si>
    <t xml:space="preserve">箱体内电气元件安装不顺直，不平整，安装混乱。
</t>
  </si>
  <si>
    <t>掉漆、生锈</t>
  </si>
  <si>
    <t>柜体搁板挡住配电箱</t>
  </si>
  <si>
    <t>面板安装不牢固、不平直。</t>
  </si>
  <si>
    <t>箱门开启不顺畅</t>
  </si>
  <si>
    <t xml:space="preserve">与墙体安装不平整，收口不顺直 </t>
  </si>
  <si>
    <t>集水器、分水器、散热器安装歪斜。</t>
  </si>
  <si>
    <t>开关启闭不正常。</t>
  </si>
  <si>
    <t>渗漏</t>
  </si>
  <si>
    <t>划伤</t>
  </si>
  <si>
    <t xml:space="preserve">管根收口粗糙、管道歪斜，不牢固，连接件松动。 </t>
  </si>
  <si>
    <t>标示缺失。</t>
  </si>
  <si>
    <t>表面污染</t>
  </si>
  <si>
    <t xml:space="preserve">开关/照明
</t>
  </si>
  <si>
    <t>并列面板安装缝隙“露底”、出现腻子填塞、表面划伤、破损。</t>
  </si>
  <si>
    <t>开关面板与室内墙面打胶处理。</t>
  </si>
  <si>
    <t>并列面板高低差。</t>
  </si>
  <si>
    <t>划伤、破损</t>
  </si>
  <si>
    <t>安装不牢固、松动、歪斜。</t>
  </si>
  <si>
    <t>照明闪烁、灯不亮、未安装等现象</t>
  </si>
  <si>
    <t>收口粗糙，涂料污染。</t>
  </si>
  <si>
    <t>灯具收口粗糙</t>
  </si>
  <si>
    <t>吸顶灯罩内未清理。</t>
  </si>
  <si>
    <t xml:space="preserve">相序测试、短路保护测试不正常。 </t>
  </si>
  <si>
    <t>接地保护无作用、未安装、线路故障不能通电</t>
  </si>
  <si>
    <t xml:space="preserve">表面划伤、破损。 </t>
  </si>
  <si>
    <t>插头与插座使用不顺畅，脱落、松动。</t>
  </si>
  <si>
    <t>防溅水盖板应设置部位未设置（阳台洗衣机位/卫生间）漏装</t>
  </si>
  <si>
    <t>空调位设置普通插座</t>
  </si>
  <si>
    <t>收口粗糙、插座面板与室内涂饰面打胶处理，与墙面不平整。</t>
  </si>
  <si>
    <t>并排插座高低差明显</t>
  </si>
  <si>
    <t>安装不牢固，松动、歪斜</t>
  </si>
  <si>
    <t>固定卡松动。</t>
  </si>
  <si>
    <t>管道破损</t>
  </si>
  <si>
    <t>渗漏。</t>
  </si>
  <si>
    <t>管道根部收口粗糙，不平整。</t>
  </si>
  <si>
    <t>涂料涂刷不均</t>
  </si>
  <si>
    <t>户内装饰</t>
  </si>
  <si>
    <t>铺贴存在大小头，不方正（大于1cm）</t>
  </si>
  <si>
    <t>鼓包、发胀发黑、发霉</t>
  </si>
  <si>
    <t>踩踏塌陷，冒灰、松动、空鼓</t>
  </si>
  <si>
    <t xml:space="preserve">地板铺设不平整，接缝高低差、接缝宽度明显。 </t>
  </si>
  <si>
    <t>表面破损、划伤</t>
  </si>
  <si>
    <t>行走时有异响</t>
  </si>
  <si>
    <t>木地板可见面打胶</t>
  </si>
  <si>
    <t>色差。</t>
  </si>
  <si>
    <t>木地板与门框收口粗糙。</t>
  </si>
  <si>
    <t>木地板与门槛石打胶处理</t>
  </si>
  <si>
    <t>油漆粗糙</t>
  </si>
  <si>
    <t>受潮、发霉、渗漏、水迹</t>
  </si>
  <si>
    <t>墙面涂料开裂</t>
  </si>
  <si>
    <t>修补色差</t>
  </si>
  <si>
    <t>修补明显</t>
  </si>
  <si>
    <t>未打磨上漆</t>
  </si>
  <si>
    <t>油漆透底</t>
  </si>
  <si>
    <t>墙面不平整。</t>
  </si>
  <si>
    <t>阴阳角不顺直，不方正。</t>
  </si>
  <si>
    <t>收口不严</t>
  </si>
  <si>
    <t>流坠、砂痕、凹坑</t>
  </si>
  <si>
    <t>卫生间墙地砖打胶处理、存在不平整</t>
  </si>
  <si>
    <t>瓷砖断裂、脱落、未铺贴完成</t>
  </si>
  <si>
    <t>勾缝不饱满、漏勾缝、粗糙</t>
  </si>
  <si>
    <t>瓷砖破损、崩角</t>
  </si>
  <si>
    <t>空鼓</t>
  </si>
  <si>
    <t>交接部位收口粗糙。</t>
  </si>
  <si>
    <t>接缝高低差。</t>
  </si>
  <si>
    <t>缝隙不顺直、宽窄不一，不均匀。</t>
  </si>
  <si>
    <t>安装歪斜、大小头。</t>
  </si>
  <si>
    <t>窗台石断裂</t>
  </si>
  <si>
    <t>窗台石破损、断裂（修补痕迹明显）。</t>
  </si>
  <si>
    <t>石材反碱、发黑。</t>
  </si>
  <si>
    <t>与不同材料交接部位收口不顺直、粗糙。</t>
  </si>
  <si>
    <t>窗台石与内墙涂饰面收口打胶处理。</t>
  </si>
  <si>
    <t>修补色差，镜面处理差不光亮</t>
  </si>
  <si>
    <t>门槛石断裂</t>
  </si>
  <si>
    <t>门槛石破损（修补痕迹明显）。</t>
  </si>
  <si>
    <t>门脚石脱落、松动</t>
  </si>
  <si>
    <t>断裂、空鼓、收边收口不严</t>
  </si>
  <si>
    <t>门槛石收口打胶处理。</t>
  </si>
  <si>
    <t xml:space="preserve">门槛石破损、凹坑。 </t>
  </si>
  <si>
    <t>镜面处理差。</t>
  </si>
  <si>
    <t>石材破损（修补痕迹明显）。</t>
  </si>
  <si>
    <t>断裂</t>
  </si>
  <si>
    <t>铺贴大小头。</t>
  </si>
  <si>
    <t>未做镜面处理、勾缝不严、粗糙、空鼓</t>
  </si>
  <si>
    <t xml:space="preserve">划伤、色差、破损、崩角、毛边 。 </t>
  </si>
  <si>
    <t>未做镜面处理、镜面处理差不光亮。</t>
  </si>
  <si>
    <t>接缝存在高低差。</t>
  </si>
  <si>
    <t>粘结不牢固、有气泡、鼓包、起翘、发霉</t>
  </si>
  <si>
    <t>墙纸发霉</t>
  </si>
  <si>
    <t xml:space="preserve">与不同材料收口粗糙、不顺直。 </t>
  </si>
  <si>
    <t>表面破损。</t>
  </si>
  <si>
    <t>阴阳角处拼接。</t>
  </si>
  <si>
    <t xml:space="preserve">修补痕迹明显 </t>
  </si>
  <si>
    <t>污染。</t>
  </si>
  <si>
    <t>软包粘结不牢固、破损</t>
  </si>
  <si>
    <t>软包脱落</t>
  </si>
  <si>
    <t xml:space="preserve">修补划伤 </t>
  </si>
  <si>
    <t>表面鼓包。</t>
  </si>
  <si>
    <t>粘结不牢固、鼓包、起翘。</t>
  </si>
  <si>
    <t>木饰面脱落</t>
  </si>
  <si>
    <t>划伤修补痕迹明显、破损</t>
  </si>
  <si>
    <t>与不同材料收口粗糙、不顺直。</t>
  </si>
  <si>
    <t>表面不平整、色差</t>
  </si>
  <si>
    <t>顶棚（包含厨卫间）</t>
  </si>
  <si>
    <t>变形、掉漆、锈斑、油漆粗糙、开裂、破损、崩角、收边收口不严</t>
  </si>
  <si>
    <t>顶棚天花开裂、脱落</t>
  </si>
  <si>
    <t>厨/卫生间顶棚扣板固定不牢、明显下塌</t>
  </si>
  <si>
    <t>色差（包含修补色差） 、明显刷痕。</t>
  </si>
  <si>
    <t>拼接明显、松动、缝隙大小头。</t>
  </si>
  <si>
    <t xml:space="preserve">线条不顺直。 </t>
  </si>
  <si>
    <t>扣板不平整、拼缝不均（厨卫间）。</t>
  </si>
  <si>
    <t>卫生间可拆卸吊顶内垃圾未清理、电线裸露</t>
  </si>
  <si>
    <t>扣板打胶粗糙、起皮、脱落。</t>
  </si>
  <si>
    <t>涂料流坠。</t>
  </si>
  <si>
    <t>灯槽内施工垃圾未清理</t>
  </si>
  <si>
    <t xml:space="preserve">安装不牢固、松动。 </t>
  </si>
  <si>
    <t>踢脚线脱落</t>
  </si>
  <si>
    <t>收边、收口不严</t>
  </si>
  <si>
    <t>破损、划伤</t>
  </si>
  <si>
    <t>踢脚线部位存在空隙。</t>
  </si>
  <si>
    <t>踢脚线上口严禁使用腻子修补、未安装、勾缝不严、粗糙</t>
  </si>
  <si>
    <t>踢脚线直线度扭曲、拼缝不严密，不方正。</t>
  </si>
  <si>
    <t>与不同材料衔接部位宽度大小不一致。</t>
  </si>
  <si>
    <t>踢脚线收口打胶处理。</t>
  </si>
  <si>
    <t xml:space="preserve">踢脚线非钉眼槽部位打钉固定。 </t>
  </si>
  <si>
    <t>门窗、栏杆</t>
  </si>
  <si>
    <t>门吸缺失</t>
  </si>
  <si>
    <t>门扇与墙地面碰撞</t>
  </si>
  <si>
    <t>门套与墙面打胶处理。</t>
  </si>
  <si>
    <t>门扇与门槛石缝隙不符合（房间5-8mm、卫生间厨房8-12mm）。</t>
  </si>
  <si>
    <t>门套线与墙体密封不均匀，使用腻子修补。</t>
  </si>
  <si>
    <t>反锁失效、接缝不严</t>
  </si>
  <si>
    <t>门套、门吸、五金配件脱落、生锈、损坏、缺失。</t>
  </si>
  <si>
    <t>门套安装不平整、歪斜。</t>
  </si>
  <si>
    <t>门套左右高度不齐平。</t>
  </si>
  <si>
    <t>门吸安装不牢固。</t>
  </si>
  <si>
    <t>门框压条脱落。</t>
  </si>
  <si>
    <t>开启异响、闭合后晃动</t>
  </si>
  <si>
    <t xml:space="preserve">铝合金/塑钢门窗
</t>
  </si>
  <si>
    <t>破损、变形、划伤</t>
  </si>
  <si>
    <t>窗边渗漏</t>
  </si>
  <si>
    <t>泄水孔堵塞、未设置。</t>
  </si>
  <si>
    <t>无法上锁、密封胶未打好</t>
  </si>
  <si>
    <t>窗扇透缝、漏光</t>
  </si>
  <si>
    <t>安装不牢固、松动、生锈。</t>
  </si>
  <si>
    <t>启闭不顺畅、启闭异响。</t>
  </si>
  <si>
    <t>型材拼缝高低差。</t>
  </si>
  <si>
    <t>铝合金门窗与室内涂饰面打胶处理。</t>
  </si>
  <si>
    <t>收口粗糙、打胶不顺直、断胶。</t>
  </si>
  <si>
    <t>表面污染。</t>
  </si>
  <si>
    <t>栏杆破损、变形、划伤、锈蚀。</t>
  </si>
  <si>
    <t>栏杆高度、立杆间距不符合规范要求</t>
  </si>
  <si>
    <t>栏杆安装歪斜、不牢固、松动。</t>
  </si>
  <si>
    <t>玻璃栏杆玻璃伸入卡槽深度不足1cm。</t>
  </si>
  <si>
    <t>装饰盖未固定。</t>
  </si>
  <si>
    <t>收口粗糙、不平整、划伤、掉漆</t>
  </si>
  <si>
    <t xml:space="preserve">零部件缺失。 </t>
  </si>
  <si>
    <t>晾衣架无法使用</t>
  </si>
  <si>
    <t>破损、变形、划伤、锈蚀</t>
  </si>
  <si>
    <t>表面色差。</t>
  </si>
  <si>
    <t>晾衣架安装歪斜。</t>
  </si>
  <si>
    <t>晾衣架安装不牢固、松动。</t>
  </si>
  <si>
    <t>收口粗糙、不平整、划伤、掉漆。</t>
  </si>
  <si>
    <t>安装部品</t>
  </si>
  <si>
    <t>破损、断裂</t>
  </si>
  <si>
    <t>柜门/板未安装</t>
  </si>
  <si>
    <t>柜体与墙面打胶处理。</t>
  </si>
  <si>
    <t>未进行六面封边处理。</t>
  </si>
  <si>
    <t>表面划伤、色差、破损。</t>
  </si>
  <si>
    <t>柜门开启不灵活、缝宽不均匀、阻尼失效。</t>
  </si>
  <si>
    <t>五金件安装不牢固，锈蚀、柜门安装未对齐。</t>
  </si>
  <si>
    <t xml:space="preserve">安装不牢固、晃动、松动 。 </t>
  </si>
  <si>
    <t>异响。</t>
  </si>
  <si>
    <t>封口板安装与天花大小缝</t>
  </si>
  <si>
    <t>地柜底部垃圾未清理。（拆封口板检查）</t>
  </si>
  <si>
    <t xml:space="preserve">接缝明显。 </t>
  </si>
  <si>
    <t>表面破损、断裂</t>
  </si>
  <si>
    <t>台面修补痕迹明显。</t>
  </si>
  <si>
    <t>表面划伤。</t>
  </si>
  <si>
    <t>台面与墙面大小头、台面采用斜拼方式</t>
  </si>
  <si>
    <t>台面底部未使用衬条板加固（木条6cm/PVC2.5㎝）</t>
  </si>
  <si>
    <t>炉灶口底部无加固措施</t>
  </si>
  <si>
    <t>打胶不顺平、宽窄不一致、起皮开胶。</t>
  </si>
  <si>
    <t>台面胶发黑。</t>
  </si>
  <si>
    <t>变形 、破损,</t>
  </si>
  <si>
    <t>下底部及配件渗漏</t>
  </si>
  <si>
    <t>排水不通畅、堵塞</t>
  </si>
  <si>
    <t>生锈。</t>
  </si>
  <si>
    <t>水龙头开启不正常，安装不牢固 。</t>
  </si>
  <si>
    <t xml:space="preserve">打胶不顺平、宽窄不一致。 </t>
  </si>
  <si>
    <t>水渍（不能快速擦除）</t>
  </si>
  <si>
    <t xml:space="preserve">破损、划伤。 </t>
  </si>
  <si>
    <t>设备通电后不能运转</t>
  </si>
  <si>
    <t>安装歪斜。</t>
  </si>
  <si>
    <t>零部件不齐全</t>
  </si>
  <si>
    <t>设备漏水</t>
  </si>
  <si>
    <t>表面有锈斑</t>
  </si>
  <si>
    <t>设备通电后不能运转、灶台与油烟机间距不符合要求</t>
  </si>
  <si>
    <t>破损、异响</t>
  </si>
  <si>
    <t>柜门/板未安装、断裂</t>
  </si>
  <si>
    <t>柜体不能正常开启</t>
  </si>
  <si>
    <t>柜门高度大于1.8米未设置拉直器。</t>
  </si>
  <si>
    <t>安装不正</t>
  </si>
  <si>
    <t xml:space="preserve">柜门开启不灵活、缝宽不均匀、阻尼失效。 </t>
  </si>
  <si>
    <t>柜门安装未对齐。</t>
  </si>
  <si>
    <t>封口板安装大小缝</t>
  </si>
  <si>
    <t>安装不牢固、晃动、松动。</t>
  </si>
  <si>
    <t xml:space="preserve"> 污染。</t>
  </si>
  <si>
    <t>使用不顺畅、水箱浮球失效。</t>
  </si>
  <si>
    <t>座便器底部及配件渗漏、堵塞</t>
  </si>
  <si>
    <t>破损、划伤。</t>
  </si>
  <si>
    <t>座便器固定不牢、返臭、异味、马桶底部渗漏</t>
  </si>
  <si>
    <t>存在使用痕迹（含放置蓝色清洁球）。</t>
  </si>
  <si>
    <t xml:space="preserve"> 水箱与墙面间隙大于两指宽度与墙面不垂直，歪斜</t>
  </si>
  <si>
    <t>底部收口粗糙。</t>
  </si>
  <si>
    <t xml:space="preserve">卫生间台盆/台面
</t>
  </si>
  <si>
    <t>下水管道安装不牢固、渗漏。交接部位未打胶
渗漏</t>
  </si>
  <si>
    <t>台盆面安装高度不符合800-850mm</t>
  </si>
  <si>
    <t>底部及配件渗漏</t>
  </si>
  <si>
    <t>水龙头开启不正常。</t>
  </si>
  <si>
    <t>破损、划痕、修补痕迹明显</t>
  </si>
  <si>
    <t>台面与墙面大小头。</t>
  </si>
  <si>
    <t>打胶不顺平。</t>
  </si>
  <si>
    <t>淋浴屏/浴缸安装不牢固、破损。</t>
  </si>
  <si>
    <t>湿区渗漏（淋浴屏）。</t>
  </si>
  <si>
    <t>玻璃无3C标志、浴缸未预留检修口</t>
  </si>
  <si>
    <t>划伤（所有部件）。</t>
  </si>
  <si>
    <t>玻璃门开启不畅。</t>
  </si>
  <si>
    <t>挡水石收口粗糙。</t>
  </si>
  <si>
    <t>淋浴屏压条脱落、密封不严。</t>
  </si>
  <si>
    <t>收口不顺直，打胶不顺平。</t>
  </si>
  <si>
    <t>破损、 划伤</t>
  </si>
  <si>
    <t>五金与给水接驳口渗漏、给水管堵塞</t>
  </si>
  <si>
    <t>出水量小，不连续。</t>
  </si>
  <si>
    <t xml:space="preserve">收口不美观。 </t>
  </si>
  <si>
    <t>冷热水标识错误。</t>
  </si>
  <si>
    <t>安装歪斜不牢固。</t>
  </si>
  <si>
    <t xml:space="preserve">风扇/浴霸）
</t>
  </si>
  <si>
    <t>破损。</t>
  </si>
  <si>
    <t>无法运转使用</t>
  </si>
  <si>
    <t>安装歪斜、松动。</t>
  </si>
  <si>
    <t>与吊顶扣板间隙明显（浴霸）。</t>
  </si>
  <si>
    <t>测试时振动明显。</t>
  </si>
  <si>
    <t>开启异响。</t>
  </si>
  <si>
    <t>划伤。</t>
  </si>
  <si>
    <t>空调/空调孔</t>
  </si>
  <si>
    <t>空调出风口设置不合理、饰盖缺失。</t>
  </si>
  <si>
    <t>空调孔未预留、空调孔不通无法穿管
收边收口不严</t>
  </si>
  <si>
    <t>安装歪斜、松动、空调孔径过小</t>
  </si>
  <si>
    <t>开启异响</t>
  </si>
  <si>
    <t>地漏排水不顺畅有积水。</t>
  </si>
  <si>
    <t>地漏堵塞</t>
  </si>
  <si>
    <t>地漏周边收口粗糙。</t>
  </si>
  <si>
    <t xml:space="preserve">跨缝设置 。 </t>
  </si>
  <si>
    <t>保洁</t>
  </si>
  <si>
    <t>①灰尘、污迹。</t>
  </si>
  <si>
    <t>尺差测量</t>
  </si>
  <si>
    <t>户内观感得分率</t>
  </si>
  <si>
    <t>分项名称</t>
  </si>
  <si>
    <t>楼栋
房号</t>
  </si>
  <si>
    <t>权重（大项）</t>
  </si>
  <si>
    <t>权重（分项）</t>
  </si>
  <si>
    <t>得分率%</t>
  </si>
  <si>
    <t>小分项平均值</t>
  </si>
  <si>
    <t>装修房</t>
  </si>
  <si>
    <t>装修房户内观感综合得分率</t>
  </si>
  <si>
    <t>精装修户内观感检查评分表</t>
  </si>
  <si>
    <t>一级目录</t>
  </si>
  <si>
    <t>二级目录</t>
  </si>
  <si>
    <t>归属分类</t>
  </si>
  <si>
    <t>三级目录</t>
  </si>
  <si>
    <t>大项合格率</t>
  </si>
  <si>
    <r>
      <rPr>
        <sz val="11"/>
        <rFont val="微软雅黑"/>
        <family val="2"/>
        <charset val="134"/>
      </rPr>
      <t>低窗护栏高度不足低于900</t>
    </r>
    <r>
      <rPr>
        <sz val="11"/>
        <rFont val="华文宋体"/>
        <family val="3"/>
        <charset val="134"/>
      </rPr>
      <t>㎜</t>
    </r>
    <r>
      <rPr>
        <sz val="11"/>
        <rFont val="微软雅黑"/>
        <family val="2"/>
        <charset val="134"/>
      </rPr>
      <t>、防脱落限位缺失</t>
    </r>
  </si>
  <si>
    <r>
      <rPr>
        <sz val="11"/>
        <rFont val="微软雅黑"/>
        <family val="2"/>
        <charset val="134"/>
      </rPr>
      <t>台面底部未使用衬条板加固（木条6cm/PVC2.5</t>
    </r>
    <r>
      <rPr>
        <sz val="11"/>
        <rFont val="华文宋体"/>
        <family val="3"/>
        <charset val="134"/>
      </rPr>
      <t>㎝</t>
    </r>
    <r>
      <rPr>
        <sz val="11"/>
        <rFont val="微软雅黑"/>
        <family val="2"/>
        <charset val="134"/>
      </rPr>
      <t>）</t>
    </r>
  </si>
  <si>
    <t>评分要点</t>
  </si>
  <si>
    <t>单元门禁</t>
  </si>
  <si>
    <t>门禁使用不正常、对讲功能不正常</t>
  </si>
  <si>
    <t>收口美观、安装不方正</t>
  </si>
  <si>
    <t>信报箱</t>
  </si>
  <si>
    <t>安装不牢固、破损、变形</t>
  </si>
  <si>
    <t>安装不牢固</t>
  </si>
  <si>
    <t>箱门无法开启</t>
  </si>
  <si>
    <t>信报箱张贴不干胶纸</t>
  </si>
  <si>
    <t xml:space="preserve">收口粗糙、缝宽不均匀、生锈 </t>
  </si>
  <si>
    <t>污染、保护膜未撕除</t>
  </si>
  <si>
    <t xml:space="preserve">大堂前厅涂料
</t>
  </si>
  <si>
    <t>发霉、泡水</t>
  </si>
  <si>
    <t>涂料鼓包、起皮脱落。</t>
  </si>
  <si>
    <t>阴阳角不顺直，不方正</t>
  </si>
  <si>
    <t xml:space="preserve">油漆透底、涂刷不均匀、修补色差 </t>
  </si>
  <si>
    <t>墙面不平整</t>
  </si>
  <si>
    <t>涂料表面有凹坑</t>
  </si>
  <si>
    <t>流坠、砂痕</t>
  </si>
  <si>
    <t>交接部位收口粗糙不顺直</t>
  </si>
  <si>
    <t>前厅墙面涂料涂鸦描画</t>
  </si>
  <si>
    <t xml:space="preserve">大堂前厅墙地砖石材
</t>
  </si>
  <si>
    <t>瓷砖石材断裂、脱落。</t>
  </si>
  <si>
    <t>未铺贴完成</t>
  </si>
  <si>
    <t>空鼓/开裂</t>
  </si>
  <si>
    <t>前厅墙地砖贴不干胶纸</t>
  </si>
  <si>
    <t>接缝高低差</t>
  </si>
  <si>
    <t>墙地砖接缝打胶。</t>
  </si>
  <si>
    <t>缝隙不顺直、宽窄不一，不均匀</t>
  </si>
  <si>
    <t>石材未做镜面处理</t>
  </si>
  <si>
    <t>勾缝不饱满、漏勾缝、粗糙、异缝。</t>
  </si>
  <si>
    <t>勾缝剂污染。</t>
  </si>
  <si>
    <t>电梯厅
强弱电</t>
  </si>
  <si>
    <t>面板与墙面打胶处理</t>
  </si>
  <si>
    <t>强/弱电箱空开短缺、盖板缺失</t>
  </si>
  <si>
    <t>强弱电箱控制面板缺失未安装、等位电箱缺失、未连接。</t>
  </si>
  <si>
    <t>不具备使用功能。</t>
  </si>
  <si>
    <t>并列面板划伤、破损。</t>
  </si>
  <si>
    <t>吸顶灯罩内未清理、灯泡不亮（当场能更换）</t>
  </si>
  <si>
    <t>并列面板高低差</t>
  </si>
  <si>
    <t>开关面板与墙面收口粗糙</t>
  </si>
  <si>
    <t xml:space="preserve">电梯厅涂料
</t>
  </si>
  <si>
    <t>墙面不平整、涂料表面有凹坑</t>
  </si>
  <si>
    <t>电梯厅墙面涂料涂鸦描画</t>
  </si>
  <si>
    <t>电梯厅
墙地砖</t>
  </si>
  <si>
    <t>电梯厅墙地砖贴不干胶纸</t>
  </si>
  <si>
    <t>勾缝不饱满、漏勾缝、粗糙、异缝</t>
  </si>
  <si>
    <t>交接部位收口粗糙</t>
  </si>
  <si>
    <t xml:space="preserve">公用楼梯间
</t>
  </si>
  <si>
    <t xml:space="preserve">破损、开裂、变形、掉漆 </t>
  </si>
  <si>
    <t>照明灯具不亮</t>
  </si>
  <si>
    <t>楼梯间墙面涂鸦描画</t>
  </si>
  <si>
    <t>防火门磕碰修补痕迹明显、门窗周边收口粗糙</t>
  </si>
  <si>
    <t>阴阳角不顺直、墙地顶不平整</t>
  </si>
  <si>
    <t>灯具开关安装歪斜、电线外露</t>
  </si>
  <si>
    <t xml:space="preserve">破损、划伤 </t>
  </si>
  <si>
    <t>地面、墙面污染</t>
  </si>
  <si>
    <t>消防设施</t>
  </si>
  <si>
    <t>管道渗漏</t>
  </si>
  <si>
    <t>消防管道顶层末端水压不足0.5公斤</t>
  </si>
  <si>
    <t>灭火器失效</t>
  </si>
  <si>
    <t>消防设施设备涂料污染、收口粗糙</t>
  </si>
  <si>
    <t>箱门面板破损、安装歪斜</t>
  </si>
  <si>
    <t>保洁清理不到位</t>
  </si>
  <si>
    <t>水电管井</t>
  </si>
  <si>
    <t>管井内部渗漏</t>
  </si>
  <si>
    <t>桥架防火封堵不到位、砌块裸露</t>
  </si>
  <si>
    <t>水电井内吊顶遮盖</t>
  </si>
  <si>
    <t xml:space="preserve">不平整、收口粗糙、积水 </t>
  </si>
  <si>
    <t>照明不亮（线路问题）</t>
  </si>
  <si>
    <t>水表和电表无标识或标识不到位</t>
  </si>
  <si>
    <t>污染、保洁清理不到位</t>
  </si>
  <si>
    <t>电梯</t>
  </si>
  <si>
    <t>不能正常使用、消防电梯不满足消防联动迫降功能</t>
  </si>
  <si>
    <t>外召面板松动、轿厢磕碰变形、破损</t>
  </si>
  <si>
    <t xml:space="preserve">电梯基坑渗漏、积水 </t>
  </si>
  <si>
    <t>监控、通风、五方通话、照明功能不正常</t>
  </si>
  <si>
    <t xml:space="preserve">门套、面板收口不顺直 </t>
  </si>
  <si>
    <t>面板安装无歪斜、运行无异响</t>
  </si>
  <si>
    <t>污染、保洁清理不到位。</t>
  </si>
  <si>
    <t>未施工完成，不具备检查条件</t>
  </si>
  <si>
    <t xml:space="preserve">渗漏 </t>
  </si>
  <si>
    <t>道闸不具备使用功能</t>
  </si>
  <si>
    <t>管道桥架生锈、防火封堵不密实</t>
  </si>
  <si>
    <t>墙、地面开裂</t>
  </si>
  <si>
    <t>指引、标识缺失，不清晰</t>
  </si>
  <si>
    <t>刷卡道闸设置在斜坡位置</t>
  </si>
  <si>
    <t>地面、排水沟积水</t>
  </si>
  <si>
    <t>管道桥架安装不横平竖直</t>
  </si>
  <si>
    <t>车位编号及划线不清晰、顺直</t>
  </si>
  <si>
    <t>涂料色差、阴阳角不顺直、墙面不平整</t>
  </si>
  <si>
    <t>机房/
配电房</t>
  </si>
  <si>
    <t>未施工完成设备无法运转，不具备检查条件</t>
  </si>
  <si>
    <t>通风设施安装不完善；</t>
  </si>
  <si>
    <t>测试市电与自备电源互锁及切换功能不正常；</t>
  </si>
  <si>
    <t>布线凌乱走线不清晰</t>
  </si>
  <si>
    <t>减震降噪措施不足</t>
  </si>
  <si>
    <t>控制标示缺失；</t>
  </si>
  <si>
    <t>设备接地保护未连接</t>
  </si>
  <si>
    <t>设备房墙地面施工粗糙</t>
  </si>
  <si>
    <t>机房内垃圾材料未清理</t>
  </si>
  <si>
    <t>机房内照明不足</t>
  </si>
  <si>
    <t>公共部位观感得分率</t>
  </si>
  <si>
    <t>楼栋楼层</t>
  </si>
  <si>
    <t>分值</t>
  </si>
  <si>
    <t>权重</t>
  </si>
  <si>
    <t>大堂前厅涂料</t>
  </si>
  <si>
    <t>大堂前厅墙地砖石材</t>
  </si>
  <si>
    <t>电梯厅涂料</t>
  </si>
  <si>
    <t>公用楼梯间</t>
  </si>
  <si>
    <t>公共部位分项得分</t>
  </si>
  <si>
    <t>公共部位观感综合得分率</t>
  </si>
  <si>
    <t>公共区域观感检查评分表</t>
  </si>
  <si>
    <t>破损</t>
  </si>
  <si>
    <t>灯具不亮（包含线路问题）</t>
  </si>
  <si>
    <t>正／背立面</t>
  </si>
  <si>
    <t>瓷砖脱落</t>
  </si>
  <si>
    <t>开裂、变形、线条不顺直</t>
  </si>
  <si>
    <t>涂料开裂，石材断裂</t>
  </si>
  <si>
    <t>不平整、色差 、返碱</t>
  </si>
  <si>
    <t>涂料/石材/瓷砖/文化石脱落</t>
  </si>
  <si>
    <t xml:space="preserve">户外出墙孔洞及管道未排列成行 </t>
  </si>
  <si>
    <t>立面污染未清洗、分色部位出现咬色</t>
  </si>
  <si>
    <t>阳台、窗台、空调栏板及构件平面横平竖直</t>
  </si>
  <si>
    <t>幕墙胶缝不顺直粗糙、密封条脱落、预埋件生锈</t>
  </si>
  <si>
    <t>线条附着建筑垃圾未清理（楼层内观察）</t>
  </si>
  <si>
    <t>两侧山墙面</t>
  </si>
  <si>
    <t>立面污染未清洗</t>
  </si>
  <si>
    <t>分色部位出现咬色</t>
  </si>
  <si>
    <t>采光井</t>
  </si>
  <si>
    <t>涂料开裂</t>
  </si>
  <si>
    <t>屋面采光顶玻璃破损</t>
  </si>
  <si>
    <t>户外出墙孔洞及管道未排列成行</t>
  </si>
  <si>
    <t>空调机位</t>
  </si>
  <si>
    <t>空调机位线条断裂</t>
  </si>
  <si>
    <t>空调机位倒坡存在积水</t>
  </si>
  <si>
    <t xml:space="preserve"> 空调百叶固定不牢</t>
  </si>
  <si>
    <t xml:space="preserve"> 空调孔与排水立管重叠</t>
  </si>
  <si>
    <t>排水立管安装不顺直、固定不牢固</t>
  </si>
  <si>
    <t>百叶变形</t>
  </si>
  <si>
    <t>屋面设施</t>
  </si>
  <si>
    <t>墙地面开裂</t>
  </si>
  <si>
    <t>排水沟堵塞、找坡不合理、排水不畅</t>
  </si>
  <si>
    <t>太阳能加热管存在破损</t>
  </si>
  <si>
    <t>收口粗糙、不平整、不顺直。</t>
  </si>
  <si>
    <t xml:space="preserve">避雷带不顺直、生锈、搭接长度不足，松动。 </t>
  </si>
  <si>
    <t>电梯机房未设置挡水措施/电梯机房内渗漏</t>
  </si>
  <si>
    <t>钢爬梯离地间距小于1200mm。</t>
  </si>
  <si>
    <t>排气孔/透气管设置不符合规范。</t>
  </si>
  <si>
    <t xml:space="preserve">风机减震垫未设置。 </t>
  </si>
  <si>
    <t>保洁清理不到位、墙地面污染。</t>
  </si>
  <si>
    <t>外立面观感得分率</t>
  </si>
  <si>
    <t>楼号</t>
  </si>
  <si>
    <t>计算权重</t>
  </si>
  <si>
    <t>得分率</t>
  </si>
  <si>
    <t>外立面得分</t>
  </si>
  <si>
    <t>外立面观感综合得分率</t>
  </si>
  <si>
    <t>外立面观感检查评分表</t>
  </si>
  <si>
    <t>石材断裂</t>
  </si>
  <si>
    <t>乔木</t>
  </si>
  <si>
    <t xml:space="preserve">枯萎、枯死 </t>
  </si>
  <si>
    <t>截干（少于3级分支）、树形不完整</t>
  </si>
  <si>
    <t>乔木树皮损伤（按截面周长长度1/10）</t>
  </si>
  <si>
    <t>乔木支撑不牢固及采用铁定固定或未支撑、支撑未采用同一材质设置。</t>
  </si>
  <si>
    <t>树球外露、5米及以上乔木种植与住户阳台/门窗间距小于4米</t>
  </si>
  <si>
    <t>乔木枝叶污染.</t>
  </si>
  <si>
    <t>灌木</t>
  </si>
  <si>
    <t>枯死 、灌木丛及地被铺设洗米石</t>
  </si>
  <si>
    <t>灌木、地被上摆设移动盆栽、时花</t>
  </si>
  <si>
    <t>种植稀疏</t>
  </si>
  <si>
    <t>枯萎</t>
  </si>
  <si>
    <t>踩踏痕迹。</t>
  </si>
  <si>
    <t>灌木丛内有垃圾、石块。</t>
  </si>
  <si>
    <t>苗木枝叶污染。</t>
  </si>
  <si>
    <t>草坪</t>
  </si>
  <si>
    <t xml:space="preserve">枯死 </t>
  </si>
  <si>
    <t>草皮上铺设洗米石</t>
  </si>
  <si>
    <t>草皮未生根</t>
  </si>
  <si>
    <t>堆坡有明显凹坑踩踏时不平或积水</t>
  </si>
  <si>
    <t>草皮枯萎、枯黄</t>
  </si>
  <si>
    <t>有明显踩踏脚印</t>
  </si>
  <si>
    <t>拼接露土</t>
  </si>
  <si>
    <t>草丛内存在垃圾</t>
  </si>
  <si>
    <t>种植土壤</t>
  </si>
  <si>
    <t>灌木草坪土壤内无泥炭土肥料。</t>
  </si>
  <si>
    <t>种植土壤回填碾压凹凸不平</t>
  </si>
  <si>
    <t>种植土壤无绿化覆盖直接裸露</t>
  </si>
  <si>
    <t>车行路面</t>
  </si>
  <si>
    <t>路面开裂</t>
  </si>
  <si>
    <t>路面不平顺，积水（＞10mm）</t>
  </si>
  <si>
    <t>沥青路面交接部位接茬明显、路牙石破损</t>
  </si>
  <si>
    <t>行道线划线不顺直。</t>
  </si>
  <si>
    <t>直线段路牙石高低差（＜5mm）</t>
  </si>
  <si>
    <t>出入口</t>
  </si>
  <si>
    <t>设施破损</t>
  </si>
  <si>
    <t>设施不齐全、使用不正常、道闸设置在斜坡位置</t>
  </si>
  <si>
    <t>线条横平竖直、色差、掉漆</t>
  </si>
  <si>
    <t>刷卡道闸部位未设置遮雨棚、未人车分流</t>
  </si>
  <si>
    <t>硬质铺装</t>
  </si>
  <si>
    <t>积水、返碱、沉降</t>
  </si>
  <si>
    <t>硬景未高于软景基底30MM或未设置排水沟</t>
  </si>
  <si>
    <t>消防登高操作面长/宽满足要求，无被占有现象（除易移动摆设外）</t>
  </si>
  <si>
    <t>排水系统（井盖/篦子／排水沟）</t>
  </si>
  <si>
    <t>跨软硬景设置</t>
  </si>
  <si>
    <t>变形、破损</t>
  </si>
  <si>
    <t>室外回填土高于室内地面</t>
  </si>
  <si>
    <t>井盖篦子涂鸦描画、铺贴假草皮、铺缀卵石遮盖</t>
  </si>
  <si>
    <t>硬装处收口粗糙、放置不平整、不平稳</t>
  </si>
  <si>
    <t>井壁外露、井盖与绿化不平顺</t>
  </si>
  <si>
    <t>污染、锈蚀、涂鸦</t>
  </si>
  <si>
    <t xml:space="preserve">灯具/消火栓
</t>
  </si>
  <si>
    <t>立杆不牢固、不垂直</t>
  </si>
  <si>
    <t>破损、消火栓未通水</t>
  </si>
  <si>
    <t>固定螺栓未做防锈处理。</t>
  </si>
  <si>
    <t>底座未高出周边硬质铺装或软景。</t>
  </si>
  <si>
    <t>变形、锈蚀。</t>
  </si>
  <si>
    <t>灯泡不亮（线路问题）</t>
  </si>
  <si>
    <t>污染、涂鸦</t>
  </si>
  <si>
    <t>园区设施</t>
  </si>
  <si>
    <t>设施无法使用</t>
  </si>
  <si>
    <t>设施零件缺失</t>
  </si>
  <si>
    <t>游乐设施安全措施不足</t>
  </si>
  <si>
    <t>塑胶地面鼓包</t>
  </si>
  <si>
    <t>设施松动固定不牢。</t>
  </si>
  <si>
    <t>设施油漆未干</t>
  </si>
  <si>
    <t>娱乐设施磕碰划伤掉漆</t>
  </si>
  <si>
    <t>设施污染</t>
  </si>
  <si>
    <t>中心景区</t>
  </si>
  <si>
    <t>主要道路</t>
  </si>
  <si>
    <t>主入口</t>
  </si>
  <si>
    <t>园林观感</t>
  </si>
  <si>
    <t>灯具/消火栓</t>
  </si>
  <si>
    <t>园林区得分</t>
  </si>
  <si>
    <t>园林观感综合得分率</t>
  </si>
  <si>
    <t>园林绿化观感检查评分表</t>
  </si>
  <si>
    <t>树坑不整洁、规整</t>
  </si>
  <si>
    <r>
      <rPr>
        <sz val="11"/>
        <color theme="1"/>
        <rFont val="微软雅黑"/>
        <family val="2"/>
        <charset val="134"/>
      </rPr>
      <t>石块（种植土开挖四处300宽*300</t>
    </r>
    <r>
      <rPr>
        <sz val="11"/>
        <color theme="1"/>
        <rFont val="华文宋体"/>
        <family val="3"/>
        <charset val="134"/>
      </rPr>
      <t>㎜</t>
    </r>
    <r>
      <rPr>
        <sz val="11"/>
        <color theme="1"/>
        <rFont val="微软雅黑"/>
        <family val="2"/>
        <charset val="134"/>
      </rPr>
      <t>深，石块直径大于10cm）、建筑生活垃圾（种植土开挖四处300宽*300</t>
    </r>
    <r>
      <rPr>
        <sz val="11"/>
        <color theme="1"/>
        <rFont val="华文宋体"/>
        <family val="3"/>
        <charset val="134"/>
      </rPr>
      <t>㎜</t>
    </r>
    <r>
      <rPr>
        <sz val="11"/>
        <color theme="1"/>
        <rFont val="微软雅黑"/>
        <family val="2"/>
        <charset val="134"/>
      </rPr>
      <t>深）</t>
    </r>
  </si>
  <si>
    <r>
      <rPr>
        <sz val="11"/>
        <color theme="1"/>
        <rFont val="微软雅黑"/>
        <family val="2"/>
        <charset val="134"/>
      </rPr>
      <t>车行铺装路面厚度小于4.5</t>
    </r>
    <r>
      <rPr>
        <sz val="11"/>
        <color theme="1"/>
        <rFont val="华文宋体"/>
        <family val="3"/>
        <charset val="134"/>
      </rPr>
      <t>㎝</t>
    </r>
    <r>
      <rPr>
        <sz val="11"/>
        <color theme="1"/>
        <rFont val="微软雅黑"/>
        <family val="2"/>
        <charset val="134"/>
      </rPr>
      <t>（开挖检查、未完工（含画行车标识线））</t>
    </r>
  </si>
  <si>
    <r>
      <rPr>
        <sz val="11"/>
        <color theme="1"/>
        <rFont val="微软雅黑"/>
        <family val="2"/>
        <charset val="134"/>
      </rPr>
      <t>木制平台钉眼不顺直、色差、25</t>
    </r>
    <r>
      <rPr>
        <sz val="11"/>
        <color theme="1"/>
        <rFont val="华文宋体"/>
        <family val="3"/>
        <charset val="134"/>
      </rPr>
      <t>㎡</t>
    </r>
    <r>
      <rPr>
        <sz val="11"/>
        <color theme="1"/>
        <rFont val="微软雅黑"/>
        <family val="2"/>
        <charset val="134"/>
      </rPr>
      <t>范围内破损</t>
    </r>
  </si>
  <si>
    <t>铺装松动。</t>
  </si>
  <si>
    <t>精装防渗漏试验评分表</t>
  </si>
  <si>
    <t>外窗喷淋抽选楼层</t>
  </si>
  <si>
    <t>卫生间蓄水抽选楼层</t>
  </si>
  <si>
    <t>阳台蓄水抽选楼层</t>
  </si>
  <si>
    <t>检查总数</t>
  </si>
  <si>
    <t>渗漏数</t>
  </si>
  <si>
    <t>评分原则</t>
  </si>
  <si>
    <t>渗漏部位</t>
  </si>
  <si>
    <t>外窗喷淋</t>
  </si>
  <si>
    <t>屋面蓄水</t>
  </si>
  <si>
    <t>卫生间蓄水</t>
  </si>
  <si>
    <t>通水通球</t>
  </si>
  <si>
    <t>检查户1：</t>
  </si>
  <si>
    <t>检查户2：</t>
  </si>
  <si>
    <t>检查户3：</t>
  </si>
  <si>
    <t>检查户4:</t>
  </si>
  <si>
    <t>结果：</t>
  </si>
  <si>
    <t>公共区域渗漏观察</t>
  </si>
  <si>
    <t>精装防渗漏得分</t>
  </si>
  <si>
    <t>公共区域渗漏观察（15%）</t>
  </si>
  <si>
    <t>合计</t>
  </si>
  <si>
    <t>得分</t>
  </si>
  <si>
    <t>精装修防渗漏检查评分表</t>
  </si>
  <si>
    <t>#</t>
  </si>
  <si>
    <t>类型</t>
  </si>
  <si>
    <t>子项合格率</t>
  </si>
  <si>
    <t>分项合格率</t>
  </si>
  <si>
    <t>安装工艺</t>
  </si>
  <si>
    <t>消防水泵房内安装工程</t>
  </si>
  <si>
    <t>消防管道安装</t>
  </si>
  <si>
    <t>室内消火栓箱安装</t>
  </si>
  <si>
    <t>喷淋末端安装</t>
  </si>
  <si>
    <t>室外消火栓</t>
  </si>
  <si>
    <t>室外水泵接合器</t>
  </si>
  <si>
    <t>功能测试</t>
  </si>
  <si>
    <t>消防水泵房测试</t>
  </si>
  <si>
    <t>消防水池/水箱</t>
  </si>
  <si>
    <t>消火栓系统</t>
  </si>
  <si>
    <t>喷淋系统</t>
  </si>
  <si>
    <t>工艺</t>
  </si>
  <si>
    <t>中控室消防设备设施</t>
  </si>
  <si>
    <t>烟感、温感安装</t>
  </si>
  <si>
    <t>桥架、线管</t>
  </si>
  <si>
    <t>功能</t>
  </si>
  <si>
    <t>报警系统</t>
  </si>
  <si>
    <t>联动功能</t>
  </si>
  <si>
    <t>防排风系统
10%</t>
  </si>
  <si>
    <t>风机安装</t>
  </si>
  <si>
    <t>风管的加工及安装</t>
  </si>
  <si>
    <t>主楼的正压送风</t>
  </si>
  <si>
    <t>主楼的排烟</t>
  </si>
  <si>
    <t>地下车库内的排烟</t>
  </si>
  <si>
    <t>其他消防设施
5%</t>
  </si>
  <si>
    <t>疏散指示</t>
  </si>
  <si>
    <t>防火卷帘</t>
  </si>
  <si>
    <t>应急照明</t>
  </si>
  <si>
    <t>通风系统
3%</t>
  </si>
  <si>
    <t>普通风机及空调风机</t>
  </si>
  <si>
    <t>给排水系统
10%</t>
  </si>
  <si>
    <t>主排水管路</t>
  </si>
  <si>
    <t>地下雨污水提升泵站</t>
  </si>
  <si>
    <t>生活水泵房</t>
  </si>
  <si>
    <t>其他功能机房
7%</t>
  </si>
  <si>
    <t>独立锅炉房</t>
  </si>
  <si>
    <t>热力站</t>
  </si>
  <si>
    <t>中水泵站、房</t>
  </si>
  <si>
    <t>煤气调压站、箱</t>
  </si>
  <si>
    <t>配电房</t>
  </si>
  <si>
    <t>应急发电机房</t>
  </si>
  <si>
    <t>电气系统
10%</t>
  </si>
  <si>
    <t>室内电气</t>
  </si>
  <si>
    <t>强电竖井</t>
  </si>
  <si>
    <t>地下室明露桥架及电缆</t>
  </si>
  <si>
    <t>室外区域的线路敷设</t>
  </si>
  <si>
    <t>电气设备安装</t>
  </si>
  <si>
    <t>供电功能</t>
  </si>
  <si>
    <t>项目机电交付评估标准</t>
  </si>
  <si>
    <t>项目机电系统交付评分表</t>
  </si>
  <si>
    <t>交付评估户内实测实量记录表</t>
    <phoneticPr fontId="45" type="noConversion"/>
  </si>
  <si>
    <t>*</t>
    <phoneticPr fontId="45" type="noConversion"/>
  </si>
  <si>
    <t>*</t>
    <phoneticPr fontId="45" type="noConversion"/>
  </si>
  <si>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phoneticPr fontId="45" type="noConversion"/>
  </si>
  <si>
    <t>*</t>
    <phoneticPr fontId="45" type="noConversion"/>
  </si>
  <si>
    <t>阳台管根蓄水（10%）</t>
    <phoneticPr fontId="45" type="noConversion"/>
  </si>
  <si>
    <t>1、选取10个阳台进行泼水检查，阳台区域排水坡度正确，无积水（试验）；</t>
    <phoneticPr fontId="45" type="noConversion"/>
  </si>
  <si>
    <t>阳台泼水</t>
    <phoneticPr fontId="45" type="noConversion"/>
  </si>
  <si>
    <t>1、随机选取2栋楼单元屋面，观察渗漏情况，2、每屋面所对应的下部每个自然间内发现一处渗漏现象，则项目/标段交付评估屋面蓄水试验检查判定为不合格</t>
    <phoneticPr fontId="45" type="noConversion"/>
  </si>
  <si>
    <t>卫生间蓄水（25%）</t>
    <phoneticPr fontId="45" type="noConversion"/>
  </si>
  <si>
    <t>园林景观</t>
    <phoneticPr fontId="45" type="noConversion"/>
  </si>
  <si>
    <t>[0，5]mm</t>
    <phoneticPr fontId="45" type="noConversion"/>
  </si>
  <si>
    <t>[4，8]mm</t>
    <phoneticPr fontId="45" type="noConversion"/>
  </si>
  <si>
    <t>[4，8]mm</t>
    <phoneticPr fontId="45" type="noConversion"/>
  </si>
  <si>
    <t xml:space="preserve">厨卫间；检查方式:塞尺;每一扇门都可以作为1个实测区。 关上门后，目测该门扇与地面完成面之间的1个疑似最大留缝处，用楔形塞尺检测1次，并作为该实测指标合格率的1个计算点。合格计0，不合格计1 </t>
    <phoneticPr fontId="45" type="noConversion"/>
  </si>
  <si>
    <t xml:space="preserve">卧室木地板地面作为1个实测区。目测选取2条疑似高低差最大的地板条接缝；分别用钢塞片插入钢尺与地板条之间的缝隙；如能插入，则该测量点不合格；反之则该测量点合格。2个实测值均作为计算点。不合格点均按规范标准加0.2MM记录，合格点均按规范标准减0.2MM记录。。合格计0，不合格计1 </t>
    <phoneticPr fontId="45" type="noConversion"/>
  </si>
  <si>
    <t>[0，5]mm</t>
    <phoneticPr fontId="45" type="noConversion"/>
  </si>
  <si>
    <t xml:space="preserve">客厅、主卧开间/进深，测量极差[0,5㎜]。一个房间内实测2尺极差对比，合格计0，不合格计1 </t>
    <phoneticPr fontId="45" type="noConversion"/>
  </si>
  <si>
    <t>踢脚线上口严禁使用腻子修补、未安装、勾缝不严、粗糙</t>
    <phoneticPr fontId="45" type="noConversion"/>
  </si>
  <si>
    <t>污染</t>
    <phoneticPr fontId="45" type="noConversion"/>
  </si>
  <si>
    <t>公共区域渗漏观察</t>
    <phoneticPr fontId="45" type="noConversion"/>
  </si>
  <si>
    <t>1、在抽选的户内观感对应的公区楼层及抽选的地下车库两个防火分区内进行检查；</t>
    <phoneticPr fontId="45" type="noConversion"/>
  </si>
  <si>
    <t>1、检查10个卫生间的蓄水渗漏情况（蓄水24小时），必须保证过程中蓄水深度满足高出完成面最高点3~5cm，若蓄水过程中，蓄水深度不符合要求，即判定为渗漏； 2、观察蓄水楼层下层卫生间顶板的渗漏情况，发现渗漏即判定为不合格</t>
    <phoneticPr fontId="45" type="noConversion"/>
  </si>
  <si>
    <t>结果：</t>
    <phoneticPr fontId="45" type="noConversion"/>
  </si>
  <si>
    <t>淋浴屏/浴缸</t>
    <phoneticPr fontId="45" type="noConversion"/>
  </si>
  <si>
    <t>观感质量</t>
    <phoneticPr fontId="45" type="noConversion"/>
  </si>
  <si>
    <t>墙面涂料开裂</t>
    <phoneticPr fontId="45" type="noConversion"/>
  </si>
  <si>
    <t>标段名称</t>
    <phoneticPr fontId="45" type="noConversion"/>
  </si>
  <si>
    <t>甲方项目负责人</t>
    <phoneticPr fontId="45" type="noConversion"/>
  </si>
  <si>
    <t>风险评定</t>
  </si>
  <si>
    <t>防渗漏试验</t>
  </si>
  <si>
    <t>通水通球</t>
    <phoneticPr fontId="45" type="noConversion"/>
  </si>
  <si>
    <t>顶棚（包含厨卫间）</t>
    <phoneticPr fontId="45" type="noConversion"/>
  </si>
  <si>
    <t>户内通水、通球抽选楼层</t>
    <phoneticPr fontId="45" type="noConversion"/>
  </si>
  <si>
    <t>精装修单位</t>
    <phoneticPr fontId="45" type="noConversion"/>
  </si>
  <si>
    <t>防渗漏管理
15%</t>
    <phoneticPr fontId="45" type="noConversion"/>
  </si>
  <si>
    <t>开间/进深</t>
    <phoneticPr fontId="45" type="noConversion"/>
  </si>
  <si>
    <t>[0，5]mm</t>
    <phoneticPr fontId="45" type="noConversion"/>
  </si>
  <si>
    <t>园林景观观感得分率</t>
    <phoneticPr fontId="45" type="noConversion"/>
  </si>
  <si>
    <t>其他合计</t>
    <phoneticPr fontId="45" type="noConversion"/>
  </si>
  <si>
    <t>公共部位合格率10%</t>
    <phoneticPr fontId="45" type="noConversion"/>
  </si>
  <si>
    <t>园林景观观感合格率15%</t>
    <phoneticPr fontId="45" type="noConversion"/>
  </si>
  <si>
    <t>墙砖空鼓/裂缝</t>
    <phoneticPr fontId="45" type="noConversion"/>
  </si>
  <si>
    <t>墙面饰面砖</t>
    <phoneticPr fontId="45" type="noConversion"/>
  </si>
  <si>
    <t>户内观感合格率40%</t>
    <phoneticPr fontId="45" type="noConversion"/>
  </si>
  <si>
    <t>外立面观感合格率10%</t>
    <phoneticPr fontId="45" type="noConversion"/>
  </si>
  <si>
    <t>防渗漏管理合格率15%</t>
    <phoneticPr fontId="45" type="noConversion"/>
  </si>
  <si>
    <t>机电工程合格率10%</t>
    <phoneticPr fontId="45" type="noConversion"/>
  </si>
  <si>
    <t>序号</t>
    <phoneticPr fontId="45" type="noConversion"/>
  </si>
  <si>
    <t>区域名称</t>
    <phoneticPr fontId="45" type="noConversion"/>
  </si>
  <si>
    <t>土建总包单位</t>
    <phoneticPr fontId="45" type="noConversion"/>
  </si>
  <si>
    <t>景观单位</t>
    <phoneticPr fontId="45" type="noConversion"/>
  </si>
  <si>
    <t>机电单位</t>
    <phoneticPr fontId="45" type="noConversion"/>
  </si>
  <si>
    <t>保温单位</t>
    <phoneticPr fontId="45" type="noConversion"/>
  </si>
  <si>
    <t>外立面单位</t>
    <phoneticPr fontId="45" type="noConversion"/>
  </si>
  <si>
    <t>门窗单位</t>
    <phoneticPr fontId="45" type="noConversion"/>
  </si>
  <si>
    <t>监理单位负责人</t>
    <phoneticPr fontId="45" type="noConversion"/>
  </si>
  <si>
    <t>土建总包单位负责人</t>
    <phoneticPr fontId="45" type="noConversion"/>
  </si>
  <si>
    <t>精装总包单位负责人</t>
    <phoneticPr fontId="45" type="noConversion"/>
  </si>
  <si>
    <t>机电单位负责人</t>
    <phoneticPr fontId="45" type="noConversion"/>
  </si>
  <si>
    <t>区域名称</t>
    <phoneticPr fontId="45" type="noConversion"/>
  </si>
  <si>
    <t>城市公司</t>
    <phoneticPr fontId="45" type="noConversion"/>
  </si>
  <si>
    <t>城市</t>
    <phoneticPr fontId="45" type="noConversion"/>
  </si>
  <si>
    <t>标段名称</t>
    <phoneticPr fontId="45" type="noConversion"/>
  </si>
  <si>
    <t>监理单位</t>
    <phoneticPr fontId="45" type="noConversion"/>
  </si>
  <si>
    <t>园林单位</t>
    <phoneticPr fontId="45" type="noConversion"/>
  </si>
  <si>
    <t>精装总包单位</t>
    <phoneticPr fontId="45" type="noConversion"/>
  </si>
  <si>
    <t>城市公司</t>
    <phoneticPr fontId="45" type="noConversion"/>
  </si>
  <si>
    <t>城市</t>
    <phoneticPr fontId="45" type="noConversion"/>
  </si>
  <si>
    <t>交付类型
（装修/毛坯）</t>
    <phoneticPr fontId="45" type="noConversion"/>
  </si>
  <si>
    <t>监理单位</t>
    <phoneticPr fontId="45" type="noConversion"/>
  </si>
  <si>
    <t>土建总包单位</t>
    <phoneticPr fontId="45" type="noConversion"/>
  </si>
  <si>
    <t>景观单位</t>
    <phoneticPr fontId="45" type="noConversion"/>
  </si>
  <si>
    <t>机电单位</t>
    <phoneticPr fontId="45" type="noConversion"/>
  </si>
  <si>
    <t>保温单位</t>
  </si>
  <si>
    <t>外立面单位</t>
    <phoneticPr fontId="45" type="noConversion"/>
  </si>
  <si>
    <t>门窗单位</t>
    <phoneticPr fontId="45" type="noConversion"/>
  </si>
  <si>
    <t>园林单位</t>
    <phoneticPr fontId="45" type="noConversion"/>
  </si>
  <si>
    <t>甲方项目负责人</t>
    <phoneticPr fontId="45" type="noConversion"/>
  </si>
  <si>
    <t>监理单位负责人</t>
    <phoneticPr fontId="45" type="noConversion"/>
  </si>
  <si>
    <t>土建总包单位负责人</t>
    <phoneticPr fontId="45" type="noConversion"/>
  </si>
  <si>
    <t>精装总包单位负责人</t>
    <phoneticPr fontId="45" type="noConversion"/>
  </si>
  <si>
    <t>机电单位负责人</t>
    <phoneticPr fontId="45" type="noConversion"/>
  </si>
  <si>
    <t>土建总包简称</t>
    <phoneticPr fontId="45" type="noConversion"/>
  </si>
  <si>
    <t>精装总包简称</t>
    <phoneticPr fontId="45" type="noConversion"/>
  </si>
  <si>
    <t>精装总包单位</t>
    <phoneticPr fontId="45" type="noConversion"/>
  </si>
  <si>
    <t>交付面积㎡</t>
    <phoneticPr fontId="45" type="noConversion"/>
  </si>
  <si>
    <t>小分项平均值</t>
    <phoneticPr fontId="45" type="noConversion"/>
  </si>
  <si>
    <t>分项均值</t>
    <phoneticPr fontId="45" type="noConversion"/>
  </si>
  <si>
    <t>正／背立面</t>
    <phoneticPr fontId="45" type="noConversion"/>
  </si>
  <si>
    <t>招商蛇口精装交付评估会签表</t>
    <phoneticPr fontId="45" type="noConversion"/>
  </si>
  <si>
    <t>乔木</t>
    <phoneticPr fontId="45" type="noConversion"/>
  </si>
  <si>
    <t>分项平均值</t>
    <phoneticPr fontId="45" type="noConversion"/>
  </si>
  <si>
    <t>门窗、栏杆</t>
    <phoneticPr fontId="45" type="noConversion"/>
  </si>
  <si>
    <t xml:space="preserve">铝合金/塑钢门窗
</t>
    <phoneticPr fontId="45" type="noConversion"/>
  </si>
  <si>
    <t>责任单位</t>
    <phoneticPr fontId="45" type="noConversion"/>
  </si>
  <si>
    <t>精装总包</t>
    <phoneticPr fontId="45" type="noConversion"/>
  </si>
  <si>
    <t>责任单位</t>
    <phoneticPr fontId="45" type="noConversion"/>
  </si>
  <si>
    <t>精装总包</t>
  </si>
  <si>
    <t>精装总包</t>
    <phoneticPr fontId="45" type="noConversion"/>
  </si>
  <si>
    <t>智能化</t>
    <phoneticPr fontId="45" type="noConversion"/>
  </si>
  <si>
    <t>总包</t>
    <phoneticPr fontId="45" type="noConversion"/>
  </si>
  <si>
    <t>总包</t>
    <phoneticPr fontId="45" type="noConversion"/>
  </si>
  <si>
    <t>总包</t>
    <phoneticPr fontId="45" type="noConversion"/>
  </si>
  <si>
    <t>责任单位</t>
    <phoneticPr fontId="45" type="noConversion"/>
  </si>
  <si>
    <t>精装交付评估：</t>
  </si>
  <si>
    <t>门窗单位得分=外窗淋水60%+外窗观感40%</t>
  </si>
  <si>
    <t>景观单位得分=景观评价得分（独立评价）</t>
  </si>
  <si>
    <t>监理单位得分=总包单位得分60%+门窗单位得分20%+景观单位得分20%</t>
  </si>
  <si>
    <t>机房</t>
  </si>
  <si>
    <t>底坑</t>
  </si>
  <si>
    <t>轿厢</t>
  </si>
  <si>
    <t>整机</t>
  </si>
  <si>
    <t>资料检查</t>
  </si>
  <si>
    <t>智能化控制机房</t>
  </si>
  <si>
    <t>机房及配电柜</t>
  </si>
  <si>
    <t>周界</t>
  </si>
  <si>
    <t>设备安装</t>
  </si>
  <si>
    <t>分区功能</t>
  </si>
  <si>
    <t>视频安防监控系统</t>
  </si>
  <si>
    <t>使用功能</t>
  </si>
  <si>
    <t>可视对讲及门禁</t>
  </si>
  <si>
    <t>门机</t>
  </si>
  <si>
    <t>户内门禁</t>
  </si>
  <si>
    <t>车辆管理</t>
  </si>
  <si>
    <r>
      <rPr>
        <b/>
        <sz val="9"/>
        <color theme="1"/>
        <rFont val="微软雅黑"/>
        <family val="2"/>
        <charset val="134"/>
      </rPr>
      <t xml:space="preserve">检查内容：
</t>
    </r>
    <r>
      <rPr>
        <sz val="9"/>
        <color theme="1"/>
        <rFont val="微软雅黑"/>
        <family val="2"/>
        <charset val="134"/>
      </rPr>
      <t xml:space="preserve">现场随机抽取6个消火栓箱进行安装质量检查；
</t>
    </r>
    <r>
      <rPr>
        <b/>
        <sz val="9"/>
        <color theme="1"/>
        <rFont val="微软雅黑"/>
        <family val="2"/>
        <charset val="134"/>
      </rPr>
      <t>合格标准：</t>
    </r>
    <r>
      <rPr>
        <sz val="9"/>
        <color theme="1"/>
        <rFont val="微软雅黑"/>
        <family val="2"/>
        <charset val="134"/>
      </rPr>
      <t xml:space="preserve">
1、消防箱开启灵活并且箱门能打开90°，无任何遮挡物；
2、箱内枪头、水龙带、灭火器及启泵按钮配备齐全；
3、消火栓周边车位不得阻挡消火栓的正常操作使用；
4、箱内栓口无漏滴现象；
每个消火栓不符合以上全部标准要求，则计为一个不合格点，共计6个；</t>
    </r>
  </si>
  <si>
    <r>
      <rPr>
        <b/>
        <sz val="9"/>
        <color theme="1"/>
        <rFont val="微软雅黑"/>
        <family val="2"/>
        <charset val="134"/>
      </rPr>
      <t xml:space="preserve">检查内容：
</t>
    </r>
    <r>
      <rPr>
        <sz val="9"/>
        <color theme="1"/>
        <rFont val="微软雅黑"/>
        <family val="2"/>
        <charset val="134"/>
      </rPr>
      <t xml:space="preserve">现场随机抽查2套喷淋系统及末端的排水阀、压力表等；
</t>
    </r>
    <r>
      <rPr>
        <b/>
        <sz val="9"/>
        <color theme="1"/>
        <rFont val="微软雅黑"/>
        <family val="2"/>
        <charset val="134"/>
      </rPr>
      <t>合格标准：</t>
    </r>
    <r>
      <rPr>
        <sz val="9"/>
        <color theme="1"/>
        <rFont val="微软雅黑"/>
        <family val="2"/>
        <charset val="134"/>
      </rPr>
      <t xml:space="preserve">
1、喷淋末端应有泄水阀及压力表；
2、喷淋头安装位置合理，有效；
3、喷淋头无突出吊顶、无歪斜、无明显露麻丝：
每处喷淋管网符合以上标准，则评定为一个合格点，共计2个；</t>
    </r>
  </si>
  <si>
    <r>
      <rPr>
        <b/>
        <sz val="9"/>
        <color theme="1"/>
        <rFont val="微软雅黑"/>
        <family val="2"/>
        <charset val="134"/>
      </rPr>
      <t xml:space="preserve">检查内容：
</t>
    </r>
    <r>
      <rPr>
        <sz val="9"/>
        <color theme="1"/>
        <rFont val="微软雅黑"/>
        <family val="2"/>
        <charset val="134"/>
      </rPr>
      <t xml:space="preserve">现场随机抽取3个室外消火栓进行安装质量及防冻措施检查；
</t>
    </r>
    <r>
      <rPr>
        <b/>
        <sz val="9"/>
        <color theme="1"/>
        <rFont val="微软雅黑"/>
        <family val="2"/>
        <charset val="134"/>
      </rPr>
      <t xml:space="preserve">合格标准：
</t>
    </r>
    <r>
      <rPr>
        <sz val="9"/>
        <color theme="1"/>
        <rFont val="微软雅黑"/>
        <family val="2"/>
        <charset val="134"/>
      </rPr>
      <t>1、消火栓设置位置合理，防护措施有效；</t>
    </r>
    <r>
      <rPr>
        <b/>
        <sz val="9"/>
        <color theme="1"/>
        <rFont val="微软雅黑"/>
        <family val="2"/>
        <charset val="134"/>
      </rPr>
      <t xml:space="preserve">
</t>
    </r>
    <r>
      <rPr>
        <sz val="9"/>
        <color theme="1"/>
        <rFont val="微软雅黑"/>
        <family val="2"/>
        <charset val="134"/>
      </rPr>
      <t>2、栓口无渗漏、冒滴现象；</t>
    </r>
    <r>
      <rPr>
        <b/>
        <sz val="9"/>
        <color theme="1"/>
        <rFont val="微软雅黑"/>
        <family val="2"/>
        <charset val="134"/>
      </rPr>
      <t xml:space="preserve">
</t>
    </r>
    <r>
      <rPr>
        <sz val="9"/>
        <color theme="1"/>
        <rFont val="微软雅黑"/>
        <family val="2"/>
        <charset val="134"/>
      </rPr>
      <t>3、标识应清晰醒目；</t>
    </r>
    <r>
      <rPr>
        <b/>
        <sz val="9"/>
        <color theme="1"/>
        <rFont val="微软雅黑"/>
        <family val="2"/>
        <charset val="134"/>
      </rPr>
      <t xml:space="preserve">
</t>
    </r>
    <r>
      <rPr>
        <sz val="9"/>
        <color theme="1"/>
        <rFont val="微软雅黑"/>
        <family val="2"/>
        <charset val="134"/>
      </rPr>
      <t>4、北方项目应具有防冻措施；
每个消火栓不符合以上全部标准要求，则计为一个不合格点，共计3个；</t>
    </r>
  </si>
  <si>
    <r>
      <rPr>
        <b/>
        <sz val="9"/>
        <color theme="1"/>
        <rFont val="微软雅黑"/>
        <family val="2"/>
        <charset val="134"/>
      </rPr>
      <t xml:space="preserve">检查内容：
</t>
    </r>
    <r>
      <rPr>
        <sz val="9"/>
        <color theme="1"/>
        <rFont val="微软雅黑"/>
        <family val="2"/>
        <charset val="134"/>
      </rPr>
      <t xml:space="preserve">现场随机抽取1个室外水泵接合器安装质量；
</t>
    </r>
    <r>
      <rPr>
        <b/>
        <sz val="9"/>
        <color theme="1"/>
        <rFont val="微软雅黑"/>
        <family val="2"/>
        <charset val="134"/>
      </rPr>
      <t>合格标准：</t>
    </r>
    <r>
      <rPr>
        <sz val="9"/>
        <color theme="1"/>
        <rFont val="微软雅黑"/>
        <family val="2"/>
        <charset val="134"/>
      </rPr>
      <t xml:space="preserve">
1、北方项目应具有防冻措施；
2、标识醒目；
3、无漏滴、冒滴现象；                                              
 每个接合器不符合以上全部标准要求，则计为一个不合格点，共计1个；</t>
    </r>
  </si>
  <si>
    <r>
      <rPr>
        <b/>
        <sz val="9"/>
        <color theme="1"/>
        <rFont val="微软雅黑"/>
        <family val="2"/>
        <charset val="134"/>
      </rPr>
      <t xml:space="preserve">检查内容：
</t>
    </r>
    <r>
      <rPr>
        <sz val="9"/>
        <color theme="1"/>
        <rFont val="微软雅黑"/>
        <family val="2"/>
        <charset val="134"/>
      </rPr>
      <t xml:space="preserve">检查泵房内控制柜测试手、自动功能是否正常启泵、双电源的切换功能；
</t>
    </r>
    <r>
      <rPr>
        <b/>
        <sz val="9"/>
        <color theme="1"/>
        <rFont val="微软雅黑"/>
        <family val="2"/>
        <charset val="134"/>
      </rPr>
      <t>合格标准：</t>
    </r>
    <r>
      <rPr>
        <sz val="9"/>
        <color theme="1"/>
        <rFont val="微软雅黑"/>
        <family val="2"/>
        <charset val="134"/>
      </rPr>
      <t xml:space="preserve">
1、控制柜的手动、自动功能能正常启泵测试及切换测试；
2、双电源切换功能测试正常；
3、手动测试消防水泵增压功能正常，消防控制室测试直启泵功能正常；
以上3项标准，一项不符合标准则按一个不合格点计算，共计3项；</t>
    </r>
  </si>
  <si>
    <r>
      <rPr>
        <b/>
        <sz val="9"/>
        <color theme="1"/>
        <rFont val="微软雅黑"/>
        <family val="2"/>
        <charset val="134"/>
      </rPr>
      <t xml:space="preserve">检查内容：
</t>
    </r>
    <r>
      <rPr>
        <sz val="9"/>
        <color theme="1"/>
        <rFont val="微软雅黑"/>
        <family val="2"/>
        <charset val="134"/>
      </rPr>
      <t>消防水池</t>
    </r>
    <r>
      <rPr>
        <b/>
        <sz val="9"/>
        <color theme="1"/>
        <rFont val="微软雅黑"/>
        <family val="2"/>
        <charset val="134"/>
      </rPr>
      <t>/</t>
    </r>
    <r>
      <rPr>
        <sz val="9"/>
        <color theme="1"/>
        <rFont val="微软雅黑"/>
        <family val="2"/>
        <charset val="134"/>
      </rPr>
      <t xml:space="preserve">水箱的储水箱、低水位报警、稳压泵系统压力、机房的排水；
</t>
    </r>
    <r>
      <rPr>
        <b/>
        <sz val="9"/>
        <color theme="1"/>
        <rFont val="微软雅黑"/>
        <family val="2"/>
        <charset val="134"/>
      </rPr>
      <t>合格标准：</t>
    </r>
    <r>
      <rPr>
        <sz val="9"/>
        <color theme="1"/>
        <rFont val="微软雅黑"/>
        <family val="2"/>
        <charset val="134"/>
      </rPr>
      <t xml:space="preserve">
1、消防水池/水箱储水量、自动进水阀进水功能正常；
2、消防水池/水箱低位报警功能正常；
3、稳压系统压力值数据及运行测试正常；；
4、机房内应设置有效排水，北方项目应有防冻措施；
以上4项标准，一项不符合标准则按一个不合格点计算，共计4项；</t>
    </r>
  </si>
  <si>
    <r>
      <rPr>
        <b/>
        <sz val="9"/>
        <color theme="1"/>
        <rFont val="微软雅黑"/>
        <family val="2"/>
        <charset val="134"/>
      </rPr>
      <t xml:space="preserve">检查内容：
</t>
    </r>
    <r>
      <rPr>
        <sz val="9"/>
        <color theme="1"/>
        <rFont val="微软雅黑"/>
        <family val="2"/>
        <charset val="134"/>
      </rPr>
      <t xml:space="preserve">检查手报启泵、末端压力，现场随机抽取至少2个楼；
</t>
    </r>
    <r>
      <rPr>
        <b/>
        <sz val="9"/>
        <color theme="1"/>
        <rFont val="微软雅黑"/>
        <family val="2"/>
        <charset val="134"/>
      </rPr>
      <t>合格标准：</t>
    </r>
    <r>
      <rPr>
        <sz val="9"/>
        <color theme="1"/>
        <rFont val="微软雅黑"/>
        <family val="2"/>
        <charset val="134"/>
      </rPr>
      <t xml:space="preserve">
1、手报起泵测试正常；
2、消防水系统试验栓压力值≮0.05Mpa（高层≮0.07Mpa）；
3、水泵点动运行测试功能正常；
现场随机检查2个楼，每个楼均按以上3个标准进行评定，一项标准不符合，则计入一个不合格点，共计6个；</t>
    </r>
  </si>
  <si>
    <r>
      <rPr>
        <b/>
        <sz val="9"/>
        <color theme="1"/>
        <rFont val="微软雅黑"/>
        <family val="2"/>
        <charset val="134"/>
      </rPr>
      <t xml:space="preserve">检查内容：
</t>
    </r>
    <r>
      <rPr>
        <sz val="9"/>
        <color theme="1"/>
        <rFont val="微软雅黑"/>
        <family val="2"/>
        <charset val="134"/>
      </rPr>
      <t xml:space="preserve">末端放水系统、监控中心联动控制功能，现场随机抽取至少2处；、
</t>
    </r>
    <r>
      <rPr>
        <b/>
        <sz val="9"/>
        <color theme="1"/>
        <rFont val="微软雅黑"/>
        <family val="2"/>
        <charset val="134"/>
      </rPr>
      <t>合格标准：</t>
    </r>
    <r>
      <rPr>
        <sz val="9"/>
        <color theme="1"/>
        <rFont val="微软雅黑"/>
        <family val="2"/>
        <charset val="134"/>
      </rPr>
      <t xml:space="preserve">
1、末端放水，水泵应启泵；
2、报警阀、信号蝶阀、水流指示器动作并应在控制中心打印；
3、末端压力值≮0.05Mpa；
4、水泵点动运行测试功能正常；
现场随机检查2处，每处均按以上4个标准进行评定，一项标准不符合，则计入一个不合格点，共计8个；</t>
    </r>
  </si>
  <si>
    <r>
      <rPr>
        <b/>
        <sz val="9"/>
        <color theme="1"/>
        <rFont val="微软雅黑"/>
        <family val="2"/>
        <charset val="134"/>
      </rPr>
      <t xml:space="preserve">检查内容：
</t>
    </r>
    <r>
      <rPr>
        <sz val="9"/>
        <color theme="1"/>
        <rFont val="微软雅黑"/>
        <family val="2"/>
        <charset val="134"/>
      </rPr>
      <t xml:space="preserve">中控室消防设备设施安装质量；
</t>
    </r>
    <r>
      <rPr>
        <b/>
        <sz val="9"/>
        <color theme="1"/>
        <rFont val="微软雅黑"/>
        <family val="2"/>
        <charset val="134"/>
      </rPr>
      <t>合格标准：</t>
    </r>
    <r>
      <rPr>
        <sz val="9"/>
        <color theme="1"/>
        <rFont val="微软雅黑"/>
        <family val="2"/>
        <charset val="134"/>
      </rPr>
      <t xml:space="preserve">
1、设备安装齐全、位置合理，便于操作使用；
2、设备布线整齐，标识齐全清晰；
3、查看报警控制器显示，调取反馈信息（火警、反馈、故障、隔离）数量、反馈数占总设备数3%以内；
4、总控室应张贴标识标牌；
以上4项标准，一项不符合标准则按一个不合格点计算，共计4项；
</t>
    </r>
  </si>
  <si>
    <r>
      <rPr>
        <b/>
        <sz val="9"/>
        <color theme="1"/>
        <rFont val="微软雅黑"/>
        <family val="2"/>
        <charset val="134"/>
      </rPr>
      <t xml:space="preserve">检查内容：
</t>
    </r>
    <r>
      <rPr>
        <sz val="9"/>
        <color theme="1"/>
        <rFont val="微软雅黑"/>
        <family val="2"/>
        <charset val="134"/>
      </rPr>
      <t xml:space="preserve">烟感、温感安装质量及位置；
</t>
    </r>
    <r>
      <rPr>
        <b/>
        <sz val="9"/>
        <color theme="1"/>
        <rFont val="微软雅黑"/>
        <family val="2"/>
        <charset val="134"/>
      </rPr>
      <t>合格标准：</t>
    </r>
    <r>
      <rPr>
        <sz val="9"/>
        <color theme="1"/>
        <rFont val="微软雅黑"/>
        <family val="2"/>
        <charset val="134"/>
      </rPr>
      <t xml:space="preserve">
1、安装牢固，无松动脱落现象；
2、表面无明显污染，锈蚀等现象；
3、安装位置是否合理；
烟感、温感现场随机各检查5个，每一个符合以上标准，则评定为一个合格点，共计10个；</t>
    </r>
  </si>
  <si>
    <r>
      <rPr>
        <b/>
        <sz val="9"/>
        <color theme="1"/>
        <rFont val="微软雅黑"/>
        <family val="2"/>
        <charset val="134"/>
      </rPr>
      <t xml:space="preserve">检查内容：
</t>
    </r>
    <r>
      <rPr>
        <sz val="9"/>
        <color theme="1"/>
        <rFont val="微软雅黑"/>
        <family val="2"/>
        <charset val="134"/>
      </rPr>
      <t xml:space="preserve">电缆桥架的套管设置、封堵、接地跨接、支架间距等内容；
</t>
    </r>
    <r>
      <rPr>
        <b/>
        <sz val="9"/>
        <color theme="1"/>
        <rFont val="微软雅黑"/>
        <family val="2"/>
        <charset val="134"/>
      </rPr>
      <t>合格标准：</t>
    </r>
    <r>
      <rPr>
        <sz val="9"/>
        <color theme="1"/>
        <rFont val="微软雅黑"/>
        <family val="2"/>
        <charset val="134"/>
      </rPr>
      <t xml:space="preserve">
1、桥架穿墙、穿楼板的防火封堵和设置套管；
2、桥架的跨接，支架间距，桥架盖板应完整；
3、明敷管道应防火处理；
4、线管与桥架、箱体应有锁母固定；
现场随机检查一处地上管道井和地下室，每个区域均按以上四个标准进行评定，一项标准不符合，则计入一个不合格点，共计8个；</t>
    </r>
  </si>
  <si>
    <r>
      <rPr>
        <b/>
        <sz val="9"/>
        <color theme="1"/>
        <rFont val="微软雅黑"/>
        <family val="2"/>
        <charset val="134"/>
      </rPr>
      <t xml:space="preserve">检查内容：
</t>
    </r>
    <r>
      <rPr>
        <sz val="9"/>
        <color theme="1"/>
        <rFont val="微软雅黑"/>
        <family val="2"/>
        <charset val="134"/>
      </rPr>
      <t xml:space="preserve">现场随机抽查5个烟感、温感及5个手动报警器的使用功能；
</t>
    </r>
    <r>
      <rPr>
        <b/>
        <sz val="9"/>
        <color theme="1"/>
        <rFont val="微软雅黑"/>
        <family val="2"/>
        <charset val="134"/>
      </rPr>
      <t>合格标准：</t>
    </r>
    <r>
      <rPr>
        <sz val="9"/>
        <color theme="1"/>
        <rFont val="微软雅黑"/>
        <family val="2"/>
        <charset val="134"/>
      </rPr>
      <t xml:space="preserve">
1、烟感、温感报警联动功能正常，
2、手动报警器报警联动功能正常；
现场抽查10处每处不符合以上标准要求，则计为一个不合格点，共计10个；</t>
    </r>
  </si>
  <si>
    <r>
      <rPr>
        <b/>
        <sz val="9"/>
        <color theme="1"/>
        <rFont val="微软雅黑"/>
        <family val="2"/>
        <charset val="134"/>
      </rPr>
      <t xml:space="preserve">检查内容：
</t>
    </r>
    <r>
      <rPr>
        <sz val="9"/>
        <color theme="1"/>
        <rFont val="微软雅黑"/>
        <family val="2"/>
        <charset val="134"/>
      </rPr>
      <t xml:space="preserve">检查不同部位的2处防火卷帘、门禁连锁解除，应急广播、风机（空调机，防排烟风机的联动），电梯归首的联动功能；
</t>
    </r>
    <r>
      <rPr>
        <b/>
        <sz val="9"/>
        <color theme="1"/>
        <rFont val="微软雅黑"/>
        <family val="2"/>
        <charset val="134"/>
      </rPr>
      <t xml:space="preserve">合格标准：
</t>
    </r>
    <r>
      <rPr>
        <sz val="9"/>
        <color theme="1"/>
        <rFont val="微软雅黑"/>
        <family val="2"/>
        <charset val="134"/>
      </rPr>
      <t xml:space="preserve">1、防火卷帘联动功能正常；
2、门禁连锁解除功能正常
3、应急广播能联动播放报警语言提示；
4、风机（空调机，防排烟风机的联动）的联动功能正常；
5、火警报警时电梯能及时停放于首层；
现场随机检查2处，每处均按以上5个标准进行评定，一项标准不符合，则计入一个不合格点，共计10个；
</t>
    </r>
  </si>
  <si>
    <r>
      <rPr>
        <b/>
        <sz val="9"/>
        <color theme="1"/>
        <rFont val="微软雅黑"/>
        <family val="2"/>
        <charset val="134"/>
      </rPr>
      <t xml:space="preserve">检查内容：
</t>
    </r>
    <r>
      <rPr>
        <sz val="9"/>
        <color theme="1"/>
        <rFont val="微软雅黑"/>
        <family val="2"/>
        <charset val="134"/>
      </rPr>
      <t xml:space="preserve">检查现场二栋楼的风机安装方向、减震措施、软连接等安装质量；
</t>
    </r>
    <r>
      <rPr>
        <b/>
        <sz val="9"/>
        <color theme="1"/>
        <rFont val="微软雅黑"/>
        <family val="2"/>
        <charset val="134"/>
      </rPr>
      <t>合格标准：</t>
    </r>
    <r>
      <rPr>
        <sz val="9"/>
        <color theme="1"/>
        <rFont val="微软雅黑"/>
        <family val="2"/>
        <charset val="134"/>
      </rPr>
      <t xml:space="preserve">
1、风机的安装方向正确符合设计图纸要求，风管的填料具有防火功能；
2、送排风风机的吊装牢固无松动，减震措施设置有效合理；
3、落地式风机安装的减震设置有效合理；
4、风机的软连接质量符合规范要求，材质应为防火材质；
5、防火阀安装方向及支架设置阀门的防火易熔片设置有效性；
以上5项标准，一项不符合标准则按一个不合格点计算，共计10项；</t>
    </r>
  </si>
  <si>
    <r>
      <rPr>
        <b/>
        <sz val="9"/>
        <color theme="1"/>
        <rFont val="微软雅黑"/>
        <family val="2"/>
        <charset val="134"/>
      </rPr>
      <t xml:space="preserve">检查内容：
</t>
    </r>
    <r>
      <rPr>
        <sz val="9"/>
        <color theme="1"/>
        <rFont val="微软雅黑"/>
        <family val="2"/>
        <charset val="134"/>
      </rPr>
      <t xml:space="preserve">现场检查风管加工及安装质量；
</t>
    </r>
    <r>
      <rPr>
        <b/>
        <sz val="9"/>
        <color theme="1"/>
        <rFont val="微软雅黑"/>
        <family val="2"/>
        <charset val="134"/>
      </rPr>
      <t>合格标准：</t>
    </r>
    <r>
      <rPr>
        <sz val="9"/>
        <color theme="1"/>
        <rFont val="微软雅黑"/>
        <family val="2"/>
        <charset val="134"/>
      </rPr>
      <t xml:space="preserve">
1、风管的外观洁净无大面污染、及破损；
2、风管支架的防腐处理有效，无大面锈蚀现象；
3、风管风口应安装平整无破损、变形；
4、现场各系统管线上应标注标识清晰；
5、风管安装时弯头＞630时应设置导流片；
6、风管长边＞630，管长＞1250时应进行加固处理；
以上6项标准，一项不符合标准则按一个不合格点计算，共计6项；</t>
    </r>
  </si>
  <si>
    <r>
      <rPr>
        <b/>
        <sz val="9"/>
        <color theme="1"/>
        <rFont val="微软雅黑"/>
        <family val="2"/>
        <charset val="134"/>
      </rPr>
      <t>检查内容</t>
    </r>
    <r>
      <rPr>
        <sz val="9"/>
        <color theme="1"/>
        <rFont val="微软雅黑"/>
        <family val="2"/>
        <charset val="134"/>
      </rPr>
      <t xml:space="preserve">：
现场抽查一组主楼送风系统，检查风口是否出风、风机是否可近、远操作、前室应设置近控阀门；
</t>
    </r>
    <r>
      <rPr>
        <b/>
        <sz val="9"/>
        <color theme="1"/>
        <rFont val="微软雅黑"/>
        <family val="2"/>
        <charset val="134"/>
      </rPr>
      <t>合格标准：</t>
    </r>
    <r>
      <rPr>
        <sz val="9"/>
        <color theme="1"/>
        <rFont val="微软雅黑"/>
        <family val="2"/>
        <charset val="134"/>
      </rPr>
      <t xml:space="preserve">
1、送风系统末端应能出风，风口处无遮挡物；
2、风机的进、远控制功能正常；
3、前室加压控制阀应为近距离控制的联动风阀；
以上3项标准，一项不符合标准则按一个不合格点计算，共计3项；</t>
    </r>
  </si>
  <si>
    <r>
      <rPr>
        <b/>
        <sz val="9"/>
        <color theme="1"/>
        <rFont val="微软雅黑"/>
        <family val="2"/>
        <charset val="134"/>
      </rPr>
      <t xml:space="preserve">检查内容：
</t>
    </r>
    <r>
      <rPr>
        <sz val="9"/>
        <color theme="1"/>
        <rFont val="微软雅黑"/>
        <family val="2"/>
        <charset val="134"/>
      </rPr>
      <t xml:space="preserve">现场抽查一组主楼排烟系统，检查风口能否排烟正常、是否能近、远操作控制、总阀是否能与风机联动；
</t>
    </r>
    <r>
      <rPr>
        <b/>
        <sz val="9"/>
        <color theme="1"/>
        <rFont val="微软雅黑"/>
        <family val="2"/>
        <charset val="134"/>
      </rPr>
      <t>合格标准：</t>
    </r>
    <r>
      <rPr>
        <sz val="9"/>
        <color theme="1"/>
        <rFont val="微软雅黑"/>
        <family val="2"/>
        <charset val="134"/>
      </rPr>
      <t xml:space="preserve">
1、排烟系统末端应能正常排烟；
2、排烟风机和主管风阀联动功能正常；
3、监控中心能远控风机启动；
4、各支管的排烟阀与风机应与消防监控联动，且功能正常；
以上4项标准，一项不符合标准则按一个不合格点计算，共计4项；
</t>
    </r>
  </si>
  <si>
    <r>
      <rPr>
        <b/>
        <sz val="9"/>
        <color theme="1"/>
        <rFont val="微软雅黑"/>
        <family val="2"/>
        <charset val="134"/>
      </rPr>
      <t xml:space="preserve">检查内容：
</t>
    </r>
    <r>
      <rPr>
        <sz val="9"/>
        <color theme="1"/>
        <rFont val="微软雅黑"/>
        <family val="2"/>
        <charset val="134"/>
      </rPr>
      <t xml:space="preserve">现场抽查一组地下室排烟系统，检查风口能否排烟正常、是否能近、远操作控制、总阀是否能与风机联动；
</t>
    </r>
    <r>
      <rPr>
        <b/>
        <sz val="9"/>
        <color theme="1"/>
        <rFont val="微软雅黑"/>
        <family val="2"/>
        <charset val="134"/>
      </rPr>
      <t>合格标准：</t>
    </r>
    <r>
      <rPr>
        <sz val="9"/>
        <color theme="1"/>
        <rFont val="微软雅黑"/>
        <family val="2"/>
        <charset val="134"/>
      </rPr>
      <t xml:space="preserve">
1、排烟系统末端应能正常排烟；
2、排烟风机和主管风阀联动功能正常；
3、监控中心能远控风机启动；
4、各支管的排烟阀与风机应与消防监控联动，且功能正常；
以上4项标准，一项不符合标准则按一个不合格点计算，共计4项；</t>
    </r>
  </si>
  <si>
    <r>
      <rPr>
        <b/>
        <sz val="9"/>
        <color theme="1"/>
        <rFont val="微软雅黑"/>
        <family val="2"/>
        <charset val="134"/>
      </rPr>
      <t xml:space="preserve">检查内容：
</t>
    </r>
    <r>
      <rPr>
        <sz val="9"/>
        <color theme="1"/>
        <rFont val="微软雅黑"/>
        <family val="2"/>
        <charset val="134"/>
      </rPr>
      <t xml:space="preserve">现场随机抽查3个疏散指示灯，检查疏散指示灯安装质量；
</t>
    </r>
    <r>
      <rPr>
        <b/>
        <sz val="9"/>
        <color theme="1"/>
        <rFont val="微软雅黑"/>
        <family val="2"/>
        <charset val="134"/>
      </rPr>
      <t>合格标准：</t>
    </r>
    <r>
      <rPr>
        <sz val="9"/>
        <color theme="1"/>
        <rFont val="微软雅黑"/>
        <family val="2"/>
        <charset val="134"/>
      </rPr>
      <t xml:space="preserve">
1、疏散指示灯线缆外露时必须设置金属软管保护；
2、疏散指示灯安装牢固无歪斜松动、破损现象；
3、疏散导向有效合理；
每一个符合以上标准，则评定为一个合格点，共计3个；</t>
    </r>
  </si>
  <si>
    <r>
      <rPr>
        <b/>
        <sz val="9"/>
        <color theme="1"/>
        <rFont val="微软雅黑"/>
        <family val="2"/>
        <charset val="134"/>
      </rPr>
      <t xml:space="preserve">检查内容：
</t>
    </r>
    <r>
      <rPr>
        <sz val="9"/>
        <color theme="1"/>
        <rFont val="微软雅黑"/>
        <family val="2"/>
        <charset val="134"/>
      </rPr>
      <t xml:space="preserve">现场随机抽查3个防火卷帘升降功能是否正常；
</t>
    </r>
    <r>
      <rPr>
        <b/>
        <sz val="9"/>
        <color theme="1"/>
        <rFont val="微软雅黑"/>
        <family val="2"/>
        <charset val="134"/>
      </rPr>
      <t>合格标准：</t>
    </r>
    <r>
      <rPr>
        <sz val="9"/>
        <color theme="1"/>
        <rFont val="微软雅黑"/>
        <family val="2"/>
        <charset val="134"/>
      </rPr>
      <t xml:space="preserve">
手动测试防火卷帘升降功能正常；
现场随机检查3处，每处均按以上标准进行评定，一处不符合，则计入一个不合格点，共计3个；</t>
    </r>
  </si>
  <si>
    <r>
      <rPr>
        <b/>
        <sz val="9"/>
        <color theme="1"/>
        <rFont val="微软雅黑"/>
        <family val="2"/>
        <charset val="134"/>
      </rPr>
      <t xml:space="preserve">检查内容：
</t>
    </r>
    <r>
      <rPr>
        <sz val="9"/>
        <color theme="1"/>
        <rFont val="微软雅黑"/>
        <family val="2"/>
        <charset val="134"/>
      </rPr>
      <t xml:space="preserve">现场随机抽查3个应急照明设备使用功能是否正常；
</t>
    </r>
    <r>
      <rPr>
        <b/>
        <sz val="9"/>
        <color theme="1"/>
        <rFont val="微软雅黑"/>
        <family val="2"/>
        <charset val="134"/>
      </rPr>
      <t>合格标准：</t>
    </r>
    <r>
      <rPr>
        <sz val="9"/>
        <color theme="1"/>
        <rFont val="微软雅黑"/>
        <family val="2"/>
        <charset val="134"/>
      </rPr>
      <t xml:space="preserve">
1、应急照明设备切换后能常明；
2、标识明确清晰，位置合理；
每一个符合以上标准，则评定为一个合格点，共计3个；</t>
    </r>
  </si>
  <si>
    <r>
      <rPr>
        <b/>
        <sz val="9"/>
        <color theme="1"/>
        <rFont val="微软雅黑"/>
        <family val="2"/>
        <charset val="134"/>
      </rPr>
      <t xml:space="preserve">检查内容：
</t>
    </r>
    <r>
      <rPr>
        <sz val="9"/>
        <color theme="1"/>
        <rFont val="微软雅黑"/>
        <family val="2"/>
        <charset val="134"/>
      </rPr>
      <t xml:space="preserve">检查普通风机及空调风机的减震、管道封堵及防火阀安装质量
</t>
    </r>
    <r>
      <rPr>
        <b/>
        <sz val="9"/>
        <color theme="1"/>
        <rFont val="微软雅黑"/>
        <family val="2"/>
        <charset val="134"/>
      </rPr>
      <t>合格标准：</t>
    </r>
    <r>
      <rPr>
        <sz val="9"/>
        <color theme="1"/>
        <rFont val="微软雅黑"/>
        <family val="2"/>
        <charset val="134"/>
      </rPr>
      <t xml:space="preserve">
1、风机减震设置有效合理；
2、风管与风道套管封堵要求符合规范，且封堵密实；
3、防火阀安装位置、方向合理有效，并设置独立的支吊架；
以上3项标准，一项不符合标准则按一个不合格点计算，共计3项；</t>
    </r>
  </si>
  <si>
    <r>
      <rPr>
        <b/>
        <sz val="9"/>
        <color theme="1"/>
        <rFont val="微软雅黑"/>
        <family val="2"/>
        <charset val="134"/>
      </rPr>
      <t xml:space="preserve">检查内容：
</t>
    </r>
    <r>
      <rPr>
        <sz val="9"/>
        <color theme="1"/>
        <rFont val="微软雅黑"/>
        <family val="2"/>
        <charset val="134"/>
      </rPr>
      <t xml:space="preserve">检查通风（地下室）系统功能；
</t>
    </r>
    <r>
      <rPr>
        <b/>
        <sz val="9"/>
        <color theme="1"/>
        <rFont val="微软雅黑"/>
        <family val="2"/>
        <charset val="134"/>
      </rPr>
      <t>合格标准：</t>
    </r>
    <r>
      <rPr>
        <sz val="9"/>
        <color theme="1"/>
        <rFont val="微软雅黑"/>
        <family val="2"/>
        <charset val="134"/>
      </rPr>
      <t xml:space="preserve">
1、风管无较大的噪音和异响；
2、风口的风向正确合理；
以上2项标准，一项不符合标准则按一个不合格点计算，共计2项；</t>
    </r>
  </si>
  <si>
    <r>
      <rPr>
        <b/>
        <sz val="9"/>
        <color theme="1"/>
        <rFont val="微软雅黑"/>
        <family val="2"/>
        <charset val="134"/>
      </rPr>
      <t xml:space="preserve">检查内容：
</t>
    </r>
    <r>
      <rPr>
        <sz val="9"/>
        <color theme="1"/>
        <rFont val="微软雅黑"/>
        <family val="2"/>
        <charset val="134"/>
      </rPr>
      <t xml:space="preserve">现场检查主排水管道的坡度、套管、支架设置质量；
</t>
    </r>
    <r>
      <rPr>
        <b/>
        <sz val="9"/>
        <color theme="1"/>
        <rFont val="微软雅黑"/>
        <family val="2"/>
        <charset val="134"/>
      </rPr>
      <t>合格标准：</t>
    </r>
    <r>
      <rPr>
        <sz val="9"/>
        <color theme="1"/>
        <rFont val="微软雅黑"/>
        <family val="2"/>
        <charset val="134"/>
      </rPr>
      <t xml:space="preserve">
1、主管道应设置坡度合理、管道无渗漏、冒滴现象；
2、管道穿墙、地台时应设置套管，且内、外墙部位防水套管封堵有效密实；
3、管道支吊架设置合理；
以上3项标准，一项不符合标准则按一个不合格点计算，共计3项；</t>
    </r>
  </si>
  <si>
    <r>
      <rPr>
        <b/>
        <sz val="9"/>
        <color theme="1"/>
        <rFont val="微软雅黑"/>
        <family val="2"/>
        <charset val="134"/>
      </rPr>
      <t xml:space="preserve">检查内容：
</t>
    </r>
    <r>
      <rPr>
        <sz val="9"/>
        <color theme="1"/>
        <rFont val="微软雅黑"/>
        <family val="2"/>
        <charset val="134"/>
      </rPr>
      <t xml:space="preserve">随机抽查1个地下室污水提升泵的过滤网设置和高低水位的控制功能；
</t>
    </r>
    <r>
      <rPr>
        <b/>
        <sz val="9"/>
        <color theme="1"/>
        <rFont val="微软雅黑"/>
        <family val="2"/>
        <charset val="134"/>
      </rPr>
      <t>合格标准：</t>
    </r>
    <r>
      <rPr>
        <sz val="9"/>
        <color theme="1"/>
        <rFont val="微软雅黑"/>
        <family val="2"/>
        <charset val="134"/>
      </rPr>
      <t xml:space="preserve">
1、过滤网设置有效，起泵功能测试正常；
2、设置高低水位控制功能，功能使用正常；
以上2项标准，一项不符合标准则按一个不合格点计算，共计2项；</t>
    </r>
  </si>
  <si>
    <r>
      <rPr>
        <b/>
        <sz val="9"/>
        <color theme="1"/>
        <rFont val="微软雅黑"/>
        <family val="2"/>
        <charset val="134"/>
      </rPr>
      <t>检查内容：</t>
    </r>
    <r>
      <rPr>
        <sz val="9"/>
        <color theme="1"/>
        <rFont val="微软雅黑"/>
        <family val="2"/>
        <charset val="134"/>
      </rPr>
      <t xml:space="preserve">
检查生活水泵房的机房整洁度、布局合理性、支架设置和防腐措施、管道标识齐全，室内照明、控制柜电缆排布；
</t>
    </r>
    <r>
      <rPr>
        <b/>
        <sz val="9"/>
        <color theme="1"/>
        <rFont val="微软雅黑"/>
        <family val="2"/>
        <charset val="134"/>
      </rPr>
      <t>合格标准：</t>
    </r>
    <r>
      <rPr>
        <sz val="9"/>
        <color theme="1"/>
        <rFont val="微软雅黑"/>
        <family val="2"/>
        <charset val="134"/>
      </rPr>
      <t xml:space="preserve">
1、机房内应整洁，排水措施有效，地面无积水；
2、设备布局符合设计图纸要求；
3、管道支架的防腐措施有效合理，表面无大面锈蚀现象；
4、设备安装牢固，无松动，无较大震动和异响；
5、管道介质流动方向标识清晰；
6、照明下方无遮挡物能正常开启；
7、电线电缆及控制柜排列整齐及标牌清晰；
以上7项标准，一项不符合标准则按一个不合格点计算，共计7项；</t>
    </r>
  </si>
  <si>
    <r>
      <rPr>
        <b/>
        <sz val="9"/>
        <color theme="1"/>
        <rFont val="微软雅黑"/>
        <family val="2"/>
        <charset val="134"/>
      </rPr>
      <t xml:space="preserve">检查内容：
</t>
    </r>
    <r>
      <rPr>
        <sz val="9"/>
        <color theme="1"/>
        <rFont val="微软雅黑"/>
        <family val="2"/>
        <charset val="134"/>
      </rPr>
      <t xml:space="preserve">检查现场煤气调压站、箱的安全措施和通风照明设置；
</t>
    </r>
    <r>
      <rPr>
        <b/>
        <sz val="9"/>
        <color theme="1"/>
        <rFont val="微软雅黑"/>
        <family val="2"/>
        <charset val="134"/>
      </rPr>
      <t>合格标准：</t>
    </r>
    <r>
      <rPr>
        <sz val="9"/>
        <color theme="1"/>
        <rFont val="微软雅黑"/>
        <family val="2"/>
        <charset val="134"/>
      </rPr>
      <t xml:space="preserve">
现场应具有安全防护措施，通风、照明设备设置齐全功能正常；
合格计“1”，不合格计“0”；</t>
    </r>
  </si>
  <si>
    <r>
      <rPr>
        <b/>
        <sz val="9"/>
        <color theme="1"/>
        <rFont val="微软雅黑"/>
        <family val="2"/>
        <charset val="134"/>
      </rPr>
      <t xml:space="preserve">检查内容：
</t>
    </r>
    <r>
      <rPr>
        <sz val="9"/>
        <color theme="1"/>
        <rFont val="微软雅黑"/>
        <family val="2"/>
        <charset val="134"/>
      </rPr>
      <t xml:space="preserve">检查现场配电房的室内整洁度、标识标牌和防虫网的设置、管线封堵质量、照明设置；
</t>
    </r>
    <r>
      <rPr>
        <b/>
        <sz val="9"/>
        <color theme="1"/>
        <rFont val="微软雅黑"/>
        <family val="2"/>
        <charset val="134"/>
      </rPr>
      <t>合格标准：</t>
    </r>
    <r>
      <rPr>
        <sz val="9"/>
        <color theme="1"/>
        <rFont val="微软雅黑"/>
        <family val="2"/>
        <charset val="134"/>
      </rPr>
      <t xml:space="preserve">
1、配电房内应整洁干净无建筑垃圾；
2、标识标牌设置齐全，防虫网设置有效合理；
3、管线应内外封堵密实，且封堵方式符合规范要求；
4、照明下方无遮挡物能正常开启，应急照明功能正常；
以上4项标准，一项不符合标准则按一个不合格点计算，共计4项；</t>
    </r>
  </si>
  <si>
    <r>
      <t xml:space="preserve">检查内容：
</t>
    </r>
    <r>
      <rPr>
        <sz val="9"/>
        <color theme="1"/>
        <rFont val="微软雅黑"/>
        <family val="2"/>
        <charset val="134"/>
      </rPr>
      <t>现场检查桥架的安装质量、电缆的排线质量；</t>
    </r>
    <r>
      <rPr>
        <b/>
        <sz val="9"/>
        <color theme="1"/>
        <rFont val="微软雅黑"/>
        <family val="2"/>
        <charset val="134"/>
      </rPr>
      <t xml:space="preserve">
合格标准：
</t>
    </r>
    <r>
      <rPr>
        <sz val="9"/>
        <color theme="1"/>
        <rFont val="微软雅黑"/>
        <family val="2"/>
        <charset val="134"/>
      </rPr>
      <t>1、桥架及配管安装牢固，支架做防腐处理；桥架盖板安装整齐无松动、歪斜、无缺失；桥架线路排布合理，无缺失、翘曲、破损、变形严重等现象；
2、电缆桥架之间接地连接良好；线缆接头部位不得出现裸露，线头应做好绝缘处理；
3、桥架内部线缆或可见的外露线缆，要求排列整齐，绑扎牢固，无随意飞线现象。线缆接头部位不得出现裸露，线头应做好绝缘处理；
4、桥架内、穿墙套管内不得出现渗漏水现象；穿外墙的电缆套管内应封堵密实；
以上4项标准，一项不符合标准则按一个不合格点计算，共计4项；</t>
    </r>
  </si>
  <si>
    <r>
      <rPr>
        <b/>
        <sz val="9"/>
        <color theme="1"/>
        <rFont val="微软雅黑"/>
        <family val="2"/>
        <charset val="134"/>
      </rPr>
      <t>检查内容：</t>
    </r>
    <r>
      <rPr>
        <sz val="9"/>
        <color theme="1"/>
        <rFont val="微软雅黑"/>
        <family val="2"/>
        <charset val="134"/>
      </rPr>
      <t xml:space="preserve">
按照上述的各系统检查中，涉及室外线路敷设的，现场检查供电线路的敷设是否正常；
</t>
    </r>
    <r>
      <rPr>
        <b/>
        <sz val="9"/>
        <color theme="1"/>
        <rFont val="微软雅黑"/>
        <family val="2"/>
        <charset val="134"/>
      </rPr>
      <t>合格标准：</t>
    </r>
    <r>
      <rPr>
        <sz val="9"/>
        <color theme="1"/>
        <rFont val="微软雅黑"/>
        <family val="2"/>
        <charset val="134"/>
      </rPr>
      <t xml:space="preserve">
1、供电线路敷设应考虑检修条件，不得与消防水、给排水系统合用路由；
2、室外电缆井，井盖齐全，内部无建筑垃圾；
以上2项标准，一项不符合标准则按一个不合格点计算，共计2项；</t>
    </r>
  </si>
  <si>
    <t>电梯</t>
    <phoneticPr fontId="45" type="noConversion"/>
  </si>
  <si>
    <t>工艺</t>
    <phoneticPr fontId="45" type="noConversion"/>
  </si>
  <si>
    <t>功能</t>
    <phoneticPr fontId="45" type="noConversion"/>
  </si>
  <si>
    <r>
      <t>项目机电系统</t>
    </r>
    <r>
      <rPr>
        <b/>
        <sz val="16"/>
        <color rgb="FF000000"/>
        <rFont val="微软雅黑"/>
        <family val="2"/>
        <charset val="134"/>
      </rPr>
      <t>交付评估表</t>
    </r>
  </si>
  <si>
    <t>功能缺陷
重点关注</t>
    <phoneticPr fontId="45" type="noConversion"/>
  </si>
  <si>
    <t>①发霉、泡水</t>
    <phoneticPr fontId="45" type="noConversion"/>
  </si>
  <si>
    <t>无</t>
    <phoneticPr fontId="45" type="noConversion"/>
  </si>
  <si>
    <t>①渗漏</t>
    <phoneticPr fontId="45" type="noConversion"/>
  </si>
  <si>
    <t>①管井内部渗漏</t>
    <phoneticPr fontId="45" type="noConversion"/>
  </si>
  <si>
    <t>①不能正常使用
②消防电梯不满足消防联动迫降功能</t>
    <phoneticPr fontId="45" type="noConversion"/>
  </si>
  <si>
    <t>①未施工完成，不具备检查条件</t>
    <phoneticPr fontId="45" type="noConversion"/>
  </si>
  <si>
    <t>①未施工完成设备无法运转，不具备检查条件</t>
    <phoneticPr fontId="45" type="noConversion"/>
  </si>
  <si>
    <t>供方-总包1</t>
    <phoneticPr fontId="45" type="noConversion"/>
  </si>
  <si>
    <t>分项</t>
    <phoneticPr fontId="45" type="noConversion"/>
  </si>
  <si>
    <t>权重</t>
    <phoneticPr fontId="45" type="noConversion"/>
  </si>
  <si>
    <t>分项得分</t>
    <phoneticPr fontId="45" type="noConversion"/>
  </si>
  <si>
    <t>隐藏权重</t>
    <phoneticPr fontId="45" type="noConversion"/>
  </si>
  <si>
    <t>综合得分</t>
    <phoneticPr fontId="45" type="noConversion"/>
  </si>
  <si>
    <t>供方-门窗</t>
    <phoneticPr fontId="45" type="noConversion"/>
  </si>
  <si>
    <t>权重</t>
    <phoneticPr fontId="45" type="noConversion"/>
  </si>
  <si>
    <t>分项得分</t>
    <phoneticPr fontId="45" type="noConversion"/>
  </si>
  <si>
    <t>隐藏权重</t>
    <phoneticPr fontId="45" type="noConversion"/>
  </si>
  <si>
    <t>淋蓄水试验（外窗）</t>
    <phoneticPr fontId="45" type="noConversion"/>
  </si>
  <si>
    <t>观感质量</t>
    <phoneticPr fontId="45" type="noConversion"/>
  </si>
  <si>
    <t>供方-园林</t>
    <phoneticPr fontId="45" type="noConversion"/>
  </si>
  <si>
    <t>分项</t>
    <phoneticPr fontId="45" type="noConversion"/>
  </si>
  <si>
    <t>权重</t>
    <phoneticPr fontId="45" type="noConversion"/>
  </si>
  <si>
    <t>综合得分</t>
    <phoneticPr fontId="45" type="noConversion"/>
  </si>
  <si>
    <t>供方-监理单位</t>
    <phoneticPr fontId="45" type="noConversion"/>
  </si>
  <si>
    <t>综合得分</t>
    <phoneticPr fontId="45" type="noConversion"/>
  </si>
  <si>
    <t>总包单位</t>
    <phoneticPr fontId="45" type="noConversion"/>
  </si>
  <si>
    <t>消防水系统
15%</t>
    <phoneticPr fontId="45" type="noConversion"/>
  </si>
  <si>
    <t>消防报警系统
20%</t>
    <phoneticPr fontId="45" type="noConversion"/>
  </si>
  <si>
    <t>精装单位得分=户内观感（除门窗外）50%+公共部位得分（除安装设施、地下室外）30%+防渗漏（除门窗外）20%</t>
    <phoneticPr fontId="45" type="noConversion"/>
  </si>
  <si>
    <t>室内观感</t>
    <phoneticPr fontId="45" type="noConversion"/>
  </si>
  <si>
    <t>公共部位</t>
    <phoneticPr fontId="45" type="noConversion"/>
  </si>
  <si>
    <t>防渗漏</t>
    <phoneticPr fontId="45" type="noConversion"/>
  </si>
  <si>
    <t>红线管理</t>
  </si>
  <si>
    <t>问题类别</t>
  </si>
  <si>
    <t>红线内容说明</t>
  </si>
  <si>
    <t>整改期限</t>
  </si>
  <si>
    <t>一类问题</t>
  </si>
  <si>
    <t>7天</t>
  </si>
  <si>
    <t>14天</t>
  </si>
  <si>
    <t>30天</t>
  </si>
  <si>
    <t>1天</t>
  </si>
  <si>
    <t>/</t>
  </si>
  <si>
    <t>二类问题</t>
  </si>
  <si>
    <t>门窗单位</t>
    <phoneticPr fontId="45" type="noConversion"/>
  </si>
  <si>
    <t>总包单位</t>
    <phoneticPr fontId="45" type="noConversion"/>
  </si>
  <si>
    <t>计算点</t>
    <phoneticPr fontId="45" type="noConversion"/>
  </si>
  <si>
    <t>不合格点</t>
    <phoneticPr fontId="45" type="noConversion"/>
  </si>
  <si>
    <t>供应商体系</t>
    <phoneticPr fontId="45" type="noConversion"/>
  </si>
  <si>
    <t>得分</t>
    <phoneticPr fontId="45" type="noConversion"/>
  </si>
  <si>
    <t>入户门单位</t>
    <phoneticPr fontId="45" type="noConversion"/>
  </si>
  <si>
    <t>名称</t>
    <phoneticPr fontId="45" type="noConversion"/>
  </si>
  <si>
    <t>供方-入户门</t>
    <phoneticPr fontId="45" type="noConversion"/>
  </si>
  <si>
    <t>B</t>
    <phoneticPr fontId="45" type="noConversion"/>
  </si>
  <si>
    <t>B</t>
    <phoneticPr fontId="45" type="noConversion"/>
  </si>
  <si>
    <t>分项合格率</t>
    <phoneticPr fontId="45" type="noConversion"/>
  </si>
  <si>
    <t>分项合格率</t>
    <phoneticPr fontId="45" type="noConversion"/>
  </si>
  <si>
    <t>道闸</t>
    <phoneticPr fontId="45" type="noConversion"/>
  </si>
  <si>
    <t>道闸功能</t>
    <phoneticPr fontId="45" type="noConversion"/>
  </si>
  <si>
    <t>D</t>
    <phoneticPr fontId="45" type="noConversion"/>
  </si>
  <si>
    <t>室内给水</t>
    <phoneticPr fontId="45" type="noConversion"/>
  </si>
  <si>
    <t>室内排水</t>
    <phoneticPr fontId="45" type="noConversion"/>
  </si>
  <si>
    <t>#</t>
    <phoneticPr fontId="45" type="noConversion"/>
  </si>
  <si>
    <t>/</t>
    <phoneticPr fontId="45" type="noConversion"/>
  </si>
  <si>
    <t>/</t>
    <phoneticPr fontId="45" type="noConversion"/>
  </si>
  <si>
    <t>/</t>
    <phoneticPr fontId="45" type="noConversion"/>
  </si>
  <si>
    <t>/</t>
    <phoneticPr fontId="45" type="noConversion"/>
  </si>
  <si>
    <t>/</t>
    <phoneticPr fontId="45" type="noConversion"/>
  </si>
  <si>
    <t>分项合格率</t>
    <phoneticPr fontId="45" type="noConversion"/>
  </si>
  <si>
    <t>B</t>
    <phoneticPr fontId="45" type="noConversion"/>
  </si>
  <si>
    <t>室内电气</t>
    <phoneticPr fontId="45" type="noConversion"/>
  </si>
  <si>
    <t>室内电气</t>
    <phoneticPr fontId="45" type="noConversion"/>
  </si>
  <si>
    <t>工艺</t>
    <phoneticPr fontId="45" type="noConversion"/>
  </si>
  <si>
    <t>/</t>
    <phoneticPr fontId="45" type="noConversion"/>
  </si>
  <si>
    <t>产品系</t>
    <phoneticPr fontId="45" type="noConversion"/>
  </si>
  <si>
    <t>交付套数</t>
    <phoneticPr fontId="45" type="noConversion"/>
  </si>
  <si>
    <t>产品系</t>
    <phoneticPr fontId="45" type="noConversion"/>
  </si>
  <si>
    <t>产品性质</t>
    <phoneticPr fontId="45" type="noConversion"/>
  </si>
  <si>
    <t>交付套数</t>
    <phoneticPr fontId="45" type="noConversion"/>
  </si>
  <si>
    <t>电梯</t>
    <phoneticPr fontId="45" type="noConversion"/>
  </si>
  <si>
    <t>智能化</t>
    <phoneticPr fontId="45" type="noConversion"/>
  </si>
  <si>
    <t>一、目的</t>
  </si>
  <si>
    <t xml:space="preserve">  全面排查项目交付风险，以业主视角模拟收房，对发现重点问题及时整改，最终提升业主交付满意度（排除交付阶段功能缺陷、质量观感、施工工艺，降低渗漏、空鼓/开裂重大风险）</t>
    <phoneticPr fontId="45" type="noConversion"/>
  </si>
  <si>
    <t>二、适用范围</t>
  </si>
  <si>
    <t>按交付批次划分标段
参评时间：交付前7-20天。</t>
    <phoneticPr fontId="45" type="noConversion"/>
  </si>
  <si>
    <t>五、检查评估维度构成及占比</t>
  </si>
  <si>
    <t>评估分项内容</t>
  </si>
  <si>
    <t>单项所占总分值比例</t>
  </si>
  <si>
    <t>单项评估结果</t>
  </si>
  <si>
    <t>分项评估结果</t>
  </si>
  <si>
    <t>综合得分</t>
  </si>
  <si>
    <t>红线管理</t>
    <phoneticPr fontId="45" type="noConversion"/>
  </si>
  <si>
    <t>六、评估检查附表</t>
    <phoneticPr fontId="45" type="noConversion"/>
  </si>
  <si>
    <t>精装交付评估检查评估方案</t>
    <phoneticPr fontId="45" type="noConversion"/>
  </si>
  <si>
    <t>四、现场评估流程</t>
    <phoneticPr fontId="45" type="noConversion"/>
  </si>
  <si>
    <t>流程</t>
  </si>
  <si>
    <t>流程名称</t>
  </si>
  <si>
    <t>步骤</t>
  </si>
  <si>
    <t>检查通知</t>
  </si>
  <si>
    <t>采集回馈</t>
  </si>
  <si>
    <t>在检查组到达时将项目信息采集表打印后交与检查组。</t>
  </si>
  <si>
    <t>现场早会</t>
  </si>
  <si>
    <t>第三方评估检查组介绍本次评估人员，宣讲第三方廉洁制度。</t>
  </si>
  <si>
    <t>现场检查</t>
  </si>
  <si>
    <t>组织现场检查（相关单位人员进行陪同配合）。</t>
  </si>
  <si>
    <t>总结会</t>
  </si>
  <si>
    <t>评估组通报检查评估发现的主要问题及系统性风险，及现场进行宣布各单项评估结果。</t>
  </si>
  <si>
    <t>提前一天下午2-4点通知受检项目。</t>
    <phoneticPr fontId="45" type="noConversion"/>
  </si>
  <si>
    <t>项目标段</t>
    <phoneticPr fontId="45" type="noConversion"/>
  </si>
  <si>
    <t>门窗单位</t>
    <phoneticPr fontId="45" type="noConversion"/>
  </si>
  <si>
    <t>电梯
8%</t>
    <phoneticPr fontId="45" type="noConversion"/>
  </si>
  <si>
    <t>智能化
12%</t>
    <phoneticPr fontId="45" type="noConversion"/>
  </si>
  <si>
    <r>
      <t>1、</t>
    </r>
    <r>
      <rPr>
        <sz val="10"/>
        <color rgb="FF000000"/>
        <rFont val="微软雅黑"/>
        <family val="2"/>
        <charset val="134"/>
      </rPr>
      <t>基坑变形监测报告（大于3个周期）不及时、不真实、缺失；
监测数据报警累计值达到或超过设计与规范要求，无针对性处理措施或措施未执行。</t>
    </r>
  </si>
  <si>
    <r>
      <t>2、</t>
    </r>
    <r>
      <rPr>
        <sz val="10"/>
        <color rgb="FF000000"/>
        <rFont val="微软雅黑"/>
        <family val="2"/>
        <charset val="134"/>
      </rPr>
      <t>车库顶板局部施工荷载（含材料堆放、车辆运输、土方堆填等）无方案且超过设计荷载要求，且无有效措施。</t>
    </r>
  </si>
  <si>
    <r>
      <t>3、</t>
    </r>
    <r>
      <rPr>
        <sz val="10"/>
        <color rgb="FF000000"/>
        <rFont val="微软雅黑"/>
        <family val="2"/>
        <charset val="134"/>
      </rPr>
      <t>后浇带未独立搭设支撑； 后浇带支撑在浇筑砼前拆除；悬挑构件在砼未达到 100%强度前拆除支撑</t>
    </r>
  </si>
  <si>
    <r>
      <t>4、</t>
    </r>
    <r>
      <rPr>
        <sz val="10"/>
        <color rgb="FF000000"/>
        <rFont val="微软雅黑"/>
        <family val="2"/>
        <charset val="134"/>
      </rPr>
      <t>渗漏合格率低于80%（单项合格率低于80%）</t>
    </r>
  </si>
  <si>
    <r>
      <t>6、</t>
    </r>
    <r>
      <rPr>
        <sz val="10"/>
        <color rgb="FF000000"/>
        <rFont val="微软雅黑"/>
        <family val="2"/>
        <charset val="134"/>
      </rPr>
      <t>出现两处及以上楼板厚度负偏差大于10mm，且合格率低于80%</t>
    </r>
  </si>
  <si>
    <r>
      <rPr>
        <b/>
        <sz val="10"/>
        <color rgb="FF000000"/>
        <rFont val="微软雅黑"/>
        <family val="2"/>
        <charset val="134"/>
      </rPr>
      <t>7、</t>
    </r>
    <r>
      <rPr>
        <sz val="10"/>
        <color rgb="FF000000"/>
        <rFont val="微软雅黑"/>
        <family val="2"/>
        <charset val="134"/>
      </rPr>
      <t>现场抹灰采用非法添加剂（除配合比以外的材料均视为非法添加剂，如砂浆王）或抹灰强度不足（现场使用空鼓锤对抹灰墙面进行划动，若出现大面积落灰、落砂，则判定为强度不足）</t>
    </r>
    <phoneticPr fontId="45" type="noConversion"/>
  </si>
  <si>
    <r>
      <t>8、</t>
    </r>
    <r>
      <rPr>
        <sz val="10"/>
        <color rgb="FF000000"/>
        <rFont val="微软雅黑"/>
        <family val="2"/>
        <charset val="134"/>
      </rPr>
      <t>卫生间应设导墙处未设导墙，卫生间四周导墙高度不满足：门口除外，高于相邻结构板面200mm（质量风险评估扣分达C档）</t>
    </r>
  </si>
  <si>
    <r>
      <t>9、</t>
    </r>
    <r>
      <rPr>
        <sz val="10"/>
        <color rgb="FF000000"/>
        <rFont val="微软雅黑"/>
        <family val="2"/>
        <charset val="134"/>
      </rPr>
      <t>外窗抹灰收口及塞缝后存在贯通型裂缝、渗漏（淋水试验）；塞缝前应撕去与塞缝材料接触部位的包装纸；固定片安装应形成外低内高；安装完成后，清理窗框木楔或各类垫块，塞缝材料符合设计要求（需提供书面文件）；塞缝不密实，发泡外露切割；（质量风险评估扣分达C档）</t>
    </r>
    <phoneticPr fontId="45" type="noConversion"/>
  </si>
  <si>
    <r>
      <t>10、</t>
    </r>
    <r>
      <rPr>
        <sz val="10"/>
        <color rgb="FF000000"/>
        <rFont val="微软雅黑"/>
        <family val="2"/>
        <charset val="134"/>
      </rPr>
      <t>梁、柱受力主筋规格、数量与设计要求不符；（质量风险评估扣分达C档）</t>
    </r>
    <phoneticPr fontId="45" type="noConversion"/>
  </si>
  <si>
    <r>
      <t>11、</t>
    </r>
    <r>
      <rPr>
        <sz val="10"/>
        <color rgb="FF000000"/>
        <rFont val="微软雅黑"/>
        <family val="2"/>
        <charset val="134"/>
      </rPr>
      <t>品质排查形象进度合格率低于40分</t>
    </r>
    <phoneticPr fontId="45" type="noConversion"/>
  </si>
  <si>
    <r>
      <t>1、</t>
    </r>
    <r>
      <rPr>
        <sz val="10"/>
        <color rgb="FF000000"/>
        <rFont val="微软雅黑"/>
        <family val="2"/>
        <charset val="134"/>
      </rPr>
      <t>超过一定规模的分部分项工程专项施工方案未进行专家论证，或者论证后未按照专家评审意见进行方案调整，或未按确定方案实施。</t>
    </r>
  </si>
  <si>
    <r>
      <t>2、</t>
    </r>
    <r>
      <rPr>
        <sz val="10"/>
        <color rgb="FF000000"/>
        <rFont val="微软雅黑"/>
        <family val="2"/>
        <charset val="134"/>
      </rPr>
      <t>地下室外墙未按规范要求设止水螺杆使用普通螺杆；端头处理不合规范、或螺杆切割后高出墙面（质量风险评估扣分达C档）</t>
    </r>
    <phoneticPr fontId="45" type="noConversion"/>
  </si>
  <si>
    <r>
      <t>3、</t>
    </r>
    <r>
      <rPr>
        <sz val="10"/>
        <color rgb="FF000000"/>
        <rFont val="微软雅黑"/>
        <family val="2"/>
        <charset val="134"/>
      </rPr>
      <t>屋面、露台建筑完成面上200mm高度内采用带PVC套管的穿墙螺杆（质量风险评估扣分达C档）</t>
    </r>
  </si>
  <si>
    <r>
      <t>4、</t>
    </r>
    <r>
      <rPr>
        <sz val="10"/>
        <color rgb="FF000000"/>
        <rFont val="微软雅黑"/>
        <family val="2"/>
        <charset val="134"/>
      </rPr>
      <t>①阳露台、空调机位应设砼导墙（反坎）而未设置；②阳露台、空调机位砼导墙（反坎）高度不满足：1）阳台四周（门口除外）完成面与阳台建筑完成面高差不小于50mm；2）露台四周（门口除外）高于结构板面200mm，完成面高差不小于100mm； 3）外墙集中排水空调板靠室内墙根部高于建筑完成面100mm；③外墙裸露外挑线条根部未设置（宽度超过200mm，长度超过3m的线条适用）（质量风险评估扣分达C档）</t>
    </r>
  </si>
  <si>
    <r>
      <t>5、</t>
    </r>
    <r>
      <rPr>
        <sz val="10"/>
        <color rgb="FF000000"/>
        <rFont val="微软雅黑"/>
        <family val="2"/>
        <charset val="134"/>
      </rPr>
      <t>导墙浇筑前结合面未剔凿到位（如出现缝隙、漏水等；特别是竖向结合面）（质量风险评估扣分达C档）</t>
    </r>
  </si>
  <si>
    <r>
      <t>6、</t>
    </r>
    <r>
      <rPr>
        <sz val="10"/>
        <color rgb="FF000000"/>
        <rFont val="微软雅黑"/>
        <family val="2"/>
        <charset val="134"/>
      </rPr>
      <t>导墙用木块、砖块等作为内撑，或用铁丝穿模，或使用普通螺杆（质量风险评估扣分达C档）</t>
    </r>
  </si>
  <si>
    <r>
      <t>7、</t>
    </r>
    <r>
      <rPr>
        <sz val="10"/>
        <color rgb="FFFF0000"/>
        <rFont val="微软雅黑"/>
        <family val="2"/>
        <charset val="134"/>
      </rPr>
      <t>挂网、甩浆前</t>
    </r>
    <r>
      <rPr>
        <sz val="10"/>
        <color rgb="FF000000"/>
        <rFont val="微软雅黑"/>
        <family val="2"/>
        <charset val="134"/>
      </rPr>
      <t>未将墙体各种孔洞封堵、或封堵做法和质量不合规、结构缺陷修补和杂物清理不到位（含高低差用水泥砂浆填补）</t>
    </r>
    <r>
      <rPr>
        <sz val="10"/>
        <color rgb="FFFF0000"/>
        <rFont val="微软雅黑"/>
        <family val="2"/>
        <charset val="134"/>
      </rPr>
      <t>（外墙螺杆洞封堵）</t>
    </r>
    <r>
      <rPr>
        <sz val="10"/>
        <color rgb="FF000000"/>
        <rFont val="微软雅黑"/>
        <family val="2"/>
        <charset val="134"/>
      </rPr>
      <t>（质量风险评估扣分达C档）</t>
    </r>
  </si>
  <si>
    <r>
      <t>8、</t>
    </r>
    <r>
      <rPr>
        <sz val="10"/>
        <color rgb="FF000000"/>
        <rFont val="微软雅黑"/>
        <family val="2"/>
        <charset val="134"/>
      </rPr>
      <t>管道、烟道吊洞成型质量差存在蜂窝麻面、孔洞、渗漏，吊洞方式不合理含铁丝吊洞（质量风险评估扣分达C档）</t>
    </r>
    <phoneticPr fontId="45" type="noConversion"/>
  </si>
  <si>
    <r>
      <t>9、</t>
    </r>
    <r>
      <rPr>
        <sz val="10"/>
        <color rgb="FF000000"/>
        <rFont val="微软雅黑"/>
        <family val="2"/>
        <charset val="134"/>
      </rPr>
      <t>窗框与钢副框间未打发泡胶，现场对外露发泡胶进行切割处理（质量风险评估扣分达C档）</t>
    </r>
    <phoneticPr fontId="45" type="noConversion"/>
  </si>
  <si>
    <r>
      <t>10、</t>
    </r>
    <r>
      <rPr>
        <sz val="10"/>
        <color rgb="FF000000"/>
        <rFont val="微软雅黑"/>
        <family val="2"/>
        <charset val="134"/>
      </rPr>
      <t>防水厚度达不到设计要求（增加实测指标，小于设计值）（质量风险评估扣分达C档）</t>
    </r>
  </si>
  <si>
    <t>特别说明：
1、触犯一类问题红线扣项目综合得分 5分；
2、每三条二类问题红线升级为一条一类问题红线；
3、一类问题总部督办，二类问题区域督办。</t>
    <phoneticPr fontId="45" type="noConversion"/>
  </si>
  <si>
    <r>
      <rPr>
        <b/>
        <sz val="9"/>
        <color theme="1"/>
        <rFont val="微软雅黑"/>
        <family val="2"/>
        <charset val="134"/>
      </rPr>
      <t xml:space="preserve">检查内容：
</t>
    </r>
    <r>
      <rPr>
        <sz val="9"/>
        <color theme="1"/>
        <rFont val="微软雅黑"/>
        <family val="2"/>
        <charset val="134"/>
      </rPr>
      <t>现场检查三处机房的门窗通风设备、机房渗漏情况及桥架安装完整性；</t>
    </r>
    <r>
      <rPr>
        <b/>
        <sz val="9"/>
        <color theme="1"/>
        <rFont val="微软雅黑"/>
        <family val="2"/>
        <charset val="134"/>
      </rPr>
      <t xml:space="preserve">
合格标准：</t>
    </r>
    <r>
      <rPr>
        <sz val="9"/>
        <color theme="1"/>
        <rFont val="微软雅黑"/>
        <family val="2"/>
        <charset val="134"/>
      </rPr>
      <t xml:space="preserve">
1、机房门窗通风设备完好
2、室内干净整洁，无积水，机房无渗漏
3、内照明正常，上机房通道畅通
4、通风口上安装有防鼠网
5、桥架安装完整，无损坏
现场抽查以上5项内容，一项不符合标准则按一个不合格点计算，共计5项；</t>
    </r>
    <phoneticPr fontId="45" type="noConversion"/>
  </si>
  <si>
    <r>
      <rPr>
        <b/>
        <sz val="9"/>
        <color theme="1"/>
        <rFont val="微软雅黑"/>
        <family val="2"/>
        <charset val="134"/>
      </rPr>
      <t xml:space="preserve">检查内容：
</t>
    </r>
    <r>
      <rPr>
        <sz val="9"/>
        <color theme="1"/>
        <rFont val="微软雅黑"/>
        <family val="2"/>
        <charset val="134"/>
      </rPr>
      <t>现场检查三处底坑的清洁卫生情况、照明、通道及缓冲底座设置完整性；</t>
    </r>
    <r>
      <rPr>
        <b/>
        <sz val="9"/>
        <color theme="1"/>
        <rFont val="微软雅黑"/>
        <family val="2"/>
        <charset val="134"/>
      </rPr>
      <t xml:space="preserve">
合格标准：</t>
    </r>
    <r>
      <rPr>
        <sz val="9"/>
        <color theme="1"/>
        <rFont val="微软雅黑"/>
        <family val="2"/>
        <charset val="134"/>
      </rPr>
      <t xml:space="preserve">
1、底坑内清洁卫生，无积水，基坑查验无渗漏
2、照明正常，通道畅通
3、底坑导轨、缓冲底座设置完整，无明显缺陷
现场抽查以上3项内容，一项不符合标准则按一个不合格点计算，共计3项；</t>
    </r>
    <phoneticPr fontId="45" type="noConversion"/>
  </si>
  <si>
    <r>
      <rPr>
        <b/>
        <sz val="9"/>
        <color theme="1"/>
        <rFont val="微软雅黑"/>
        <family val="2"/>
        <charset val="134"/>
      </rPr>
      <t xml:space="preserve">检查内容：
</t>
    </r>
    <r>
      <rPr>
        <sz val="9"/>
        <color theme="1"/>
        <rFont val="微软雅黑"/>
        <family val="2"/>
        <charset val="134"/>
      </rPr>
      <t>现场检查三台轿厢的按钮、排气扇、呼叫面板安装牢固及安全使用规范；</t>
    </r>
    <r>
      <rPr>
        <b/>
        <sz val="9"/>
        <color theme="1"/>
        <rFont val="微软雅黑"/>
        <family val="2"/>
        <charset val="134"/>
      </rPr>
      <t xml:space="preserve">
合格标准：</t>
    </r>
    <r>
      <rPr>
        <sz val="9"/>
        <color theme="1"/>
        <rFont val="微软雅黑"/>
        <family val="2"/>
        <charset val="134"/>
      </rPr>
      <t xml:space="preserve">
1、轿厢按钮、照明灯正常,轿厢内排气扇（空调）工作正常；
2、轿门外观完好；
3、门地坎槽内无建筑垃圾，开关门运行顺畅，门缝上下间隙一致；
4、轿厢内干净、整洁
5、呼叫面板安装牢固、横平竖直
6、5方通话正常，监控运行正常
7、电梯轿厢保护完整，无损坏
8、张贴电梯安全使用规范、应急联系方式、合格证
现场抽查以上8项内容，一项不符合标准则按一个不合格点计算，共计8项；</t>
    </r>
    <phoneticPr fontId="45" type="noConversion"/>
  </si>
  <si>
    <r>
      <rPr>
        <b/>
        <sz val="9"/>
        <color theme="1"/>
        <rFont val="微软雅黑"/>
        <family val="2"/>
        <charset val="134"/>
      </rPr>
      <t xml:space="preserve">检查内容：
</t>
    </r>
    <r>
      <rPr>
        <sz val="9"/>
        <color theme="1"/>
        <rFont val="微软雅黑"/>
        <family val="2"/>
        <charset val="134"/>
      </rPr>
      <t>现场检查三台电梯的厅外召唤按钮、电梯运行是否正常、监控中心和机房是否通话正常及门槛高低差；</t>
    </r>
    <r>
      <rPr>
        <b/>
        <sz val="9"/>
        <color theme="1"/>
        <rFont val="微软雅黑"/>
        <family val="2"/>
        <charset val="134"/>
      </rPr>
      <t xml:space="preserve">
合格标准：</t>
    </r>
    <r>
      <rPr>
        <sz val="9"/>
        <color theme="1"/>
        <rFont val="微软雅黑"/>
        <family val="2"/>
        <charset val="134"/>
      </rPr>
      <t xml:space="preserve">
1、厅外召唤按钮及显示均应正确。（地下室、1F、顶层及中间2层）
2、光幕、触板安全有效，自动开关门应平稳。
3、试乘坐：电梯运行正常、平稳，无异响和异动。
4、现场测试轿厢，监控中心和机房通话正常。
5、停层后与门槛高低差符合规范要求。
现场抽查以上5项内容，一项不符合标准则按一个不合格点计算，共计5项；</t>
    </r>
    <phoneticPr fontId="45" type="noConversion"/>
  </si>
  <si>
    <r>
      <rPr>
        <b/>
        <sz val="9"/>
        <color theme="1"/>
        <rFont val="微软雅黑"/>
        <family val="2"/>
        <charset val="134"/>
      </rPr>
      <t xml:space="preserve">检查内容：
</t>
    </r>
    <r>
      <rPr>
        <sz val="9"/>
        <color theme="1"/>
        <rFont val="微软雅黑"/>
        <family val="2"/>
        <charset val="134"/>
      </rPr>
      <t>现场检查三个机房的各电源开关标牌标示齐全、曳引绳上有未标注停层区域线；</t>
    </r>
    <r>
      <rPr>
        <b/>
        <sz val="9"/>
        <color theme="1"/>
        <rFont val="微软雅黑"/>
        <family val="2"/>
        <charset val="134"/>
      </rPr>
      <t xml:space="preserve">
合格标准：</t>
    </r>
    <r>
      <rPr>
        <sz val="9"/>
        <color theme="1"/>
        <rFont val="微软雅黑"/>
        <family val="2"/>
        <charset val="134"/>
      </rPr>
      <t xml:space="preserve">
1、各电源开关标牌标示齐全，接线、接地符合要求。
2、曳引绳上应标注停层区域线、且在机房明显位置张贴对照表。
现场抽查以上2项内容，一项不符合标准则按一个不合格点计算，共计2项；</t>
    </r>
    <phoneticPr fontId="45" type="noConversion"/>
  </si>
  <si>
    <r>
      <rPr>
        <b/>
        <sz val="9"/>
        <color theme="1"/>
        <rFont val="微软雅黑"/>
        <family val="2"/>
        <charset val="134"/>
      </rPr>
      <t xml:space="preserve">检查内容：
</t>
    </r>
    <r>
      <rPr>
        <sz val="9"/>
        <color theme="1"/>
        <rFont val="微软雅黑"/>
        <family val="2"/>
        <charset val="134"/>
      </rPr>
      <t>现场检查资料是否齐全；</t>
    </r>
    <r>
      <rPr>
        <b/>
        <sz val="9"/>
        <color theme="1"/>
        <rFont val="微软雅黑"/>
        <family val="2"/>
        <charset val="134"/>
      </rPr>
      <t xml:space="preserve">
合格标准：</t>
    </r>
    <r>
      <rPr>
        <sz val="9"/>
        <color theme="1"/>
        <rFont val="微软雅黑"/>
        <family val="2"/>
        <charset val="134"/>
      </rPr>
      <t xml:space="preserve">
1、检查电梯满载、速度及电梯平衡系数检测记录完整；
2、调试结果符合要求。
现场抽查以上2项内容，一项不符合标准则按一个不合格点计算，共计2项；</t>
    </r>
    <phoneticPr fontId="45" type="noConversion"/>
  </si>
  <si>
    <r>
      <rPr>
        <b/>
        <sz val="9"/>
        <color theme="1"/>
        <rFont val="微软雅黑"/>
        <family val="2"/>
        <charset val="134"/>
      </rPr>
      <t xml:space="preserve">检查内容：
</t>
    </r>
    <r>
      <rPr>
        <sz val="9"/>
        <color theme="1"/>
        <rFont val="微软雅黑"/>
        <family val="2"/>
        <charset val="134"/>
      </rPr>
      <t>现场检查一个防区的使用情况；</t>
    </r>
    <r>
      <rPr>
        <b/>
        <sz val="9"/>
        <color theme="1"/>
        <rFont val="微软雅黑"/>
        <family val="2"/>
        <charset val="134"/>
      </rPr>
      <t xml:space="preserve">
合格标准：</t>
    </r>
    <r>
      <rPr>
        <sz val="9"/>
        <color theme="1"/>
        <rFont val="微软雅黑"/>
        <family val="2"/>
        <charset val="134"/>
      </rPr>
      <t xml:space="preserve">
1、周界立杆、电缆应安装牢固无松动，无歪斜，无严重下坠、无搭线现象；
2、标识标牌悬挂齐全牢固； 
3、不能被钻越或跨越；
现场抽查以上4项内容，一项不符合标准则按一个不合格点计算，共计4项；</t>
    </r>
    <phoneticPr fontId="45" type="noConversion"/>
  </si>
  <si>
    <r>
      <rPr>
        <b/>
        <sz val="9"/>
        <color theme="1"/>
        <rFont val="微软雅黑"/>
        <family val="2"/>
        <charset val="134"/>
      </rPr>
      <t xml:space="preserve">检查内容：
</t>
    </r>
    <r>
      <rPr>
        <sz val="9"/>
        <color theme="1"/>
        <rFont val="微软雅黑"/>
        <family val="2"/>
        <charset val="134"/>
      </rPr>
      <t>现场检查一个防区的使用情况；</t>
    </r>
    <r>
      <rPr>
        <b/>
        <sz val="9"/>
        <color theme="1"/>
        <rFont val="微软雅黑"/>
        <family val="2"/>
        <charset val="134"/>
      </rPr>
      <t xml:space="preserve">
合格标准：</t>
    </r>
    <r>
      <rPr>
        <sz val="9"/>
        <color theme="1"/>
        <rFont val="微软雅黑"/>
        <family val="2"/>
        <charset val="134"/>
      </rPr>
      <t xml:space="preserve">
1、进行人为触发报警，报警控制中心应可实时接收来自入侵探测器发生的报警信号，包括时间、区域及类别，报警信号应能保持至手动复位；
2、报警数据储存记录齐全完整；
现场抽查以上2项内容，一项不符合标准则按一个不合格点计算，共计2项；</t>
    </r>
    <phoneticPr fontId="45" type="noConversion"/>
  </si>
  <si>
    <r>
      <rPr>
        <b/>
        <sz val="9"/>
        <color theme="1"/>
        <rFont val="微软雅黑"/>
        <family val="2"/>
        <charset val="134"/>
      </rPr>
      <t xml:space="preserve">检查内容：
</t>
    </r>
    <r>
      <rPr>
        <sz val="9"/>
        <color theme="1"/>
        <rFont val="微软雅黑"/>
        <family val="2"/>
        <charset val="134"/>
      </rPr>
      <t>现场检查一个监控室的使用情况；</t>
    </r>
    <r>
      <rPr>
        <b/>
        <sz val="9"/>
        <color theme="1"/>
        <rFont val="微软雅黑"/>
        <family val="2"/>
        <charset val="134"/>
      </rPr>
      <t xml:space="preserve">
合格标准：</t>
    </r>
    <r>
      <rPr>
        <sz val="9"/>
        <color theme="1"/>
        <rFont val="微软雅黑"/>
        <family val="2"/>
        <charset val="134"/>
      </rPr>
      <t xml:space="preserve">
1、图像切换功能正常，且清晰、无抖动、无黑屏、能显示具体位置。
2、图像上显示的时间、位置应与现场相吻合； 
3、云台摄像机的位置旋转及调焦功能正常； 
4、存储数据完整有效并且能正常播放；
现场抽查以上4项内容，一项不符合标准则按一个不合格点计算，共计4项；</t>
    </r>
    <phoneticPr fontId="45" type="noConversion"/>
  </si>
  <si>
    <r>
      <rPr>
        <b/>
        <sz val="9"/>
        <color theme="1"/>
        <rFont val="微软雅黑"/>
        <family val="2"/>
        <charset val="134"/>
      </rPr>
      <t xml:space="preserve">检查内容：
</t>
    </r>
    <r>
      <rPr>
        <sz val="9"/>
        <color theme="1"/>
        <rFont val="微软雅黑"/>
        <family val="2"/>
        <charset val="134"/>
      </rPr>
      <t>现场进行全数检查；</t>
    </r>
    <r>
      <rPr>
        <b/>
        <sz val="9"/>
        <color theme="1"/>
        <rFont val="微软雅黑"/>
        <family val="2"/>
        <charset val="134"/>
      </rPr>
      <t xml:space="preserve">
合格标准：</t>
    </r>
    <r>
      <rPr>
        <sz val="9"/>
        <color theme="1"/>
        <rFont val="微软雅黑"/>
        <family val="2"/>
        <charset val="134"/>
      </rPr>
      <t xml:space="preserve">
1、单元门禁开启使用正常 
2、单元门禁固定牢固、无缝隙、无污染                                                      
现场抽查以上2项内容，一项不符合标准则按一个不合格点计算，共计2项；</t>
    </r>
    <phoneticPr fontId="45" type="noConversion"/>
  </si>
  <si>
    <r>
      <rPr>
        <b/>
        <sz val="9"/>
        <color theme="1"/>
        <rFont val="微软雅黑"/>
        <family val="2"/>
        <charset val="134"/>
      </rPr>
      <t xml:space="preserve">检查内容：
</t>
    </r>
    <r>
      <rPr>
        <sz val="9"/>
        <color theme="1"/>
        <rFont val="微软雅黑"/>
        <family val="2"/>
        <charset val="134"/>
      </rPr>
      <t>现场检查一个大堂单元门的使用情况；</t>
    </r>
    <r>
      <rPr>
        <b/>
        <sz val="9"/>
        <color theme="1"/>
        <rFont val="微软雅黑"/>
        <family val="2"/>
        <charset val="134"/>
      </rPr>
      <t xml:space="preserve">
合格标准：</t>
    </r>
    <r>
      <rPr>
        <sz val="9"/>
        <color theme="1"/>
        <rFont val="微软雅黑"/>
        <family val="2"/>
        <charset val="134"/>
      </rPr>
      <t xml:space="preserve">
1、单元门口机能正常呼叫监控中心，通话正常无杂音；
2、单元门口机可视功能是否正常，图像清晰，房号准确 
现场抽查以上2项内容，一项不符合标准则按一个不合格点计算，共计2项；  </t>
    </r>
    <phoneticPr fontId="45" type="noConversion"/>
  </si>
  <si>
    <r>
      <rPr>
        <b/>
        <sz val="9"/>
        <color theme="1"/>
        <rFont val="微软雅黑"/>
        <family val="2"/>
        <charset val="134"/>
      </rPr>
      <t xml:space="preserve">检查内容：
</t>
    </r>
    <r>
      <rPr>
        <sz val="9"/>
        <color theme="1"/>
        <rFont val="微软雅黑"/>
        <family val="2"/>
        <charset val="134"/>
      </rPr>
      <t>现场检查一个车库出入口的车辆道闸设备的固定、线路、防撞措施完整性；</t>
    </r>
    <r>
      <rPr>
        <b/>
        <sz val="9"/>
        <color theme="1"/>
        <rFont val="微软雅黑"/>
        <family val="2"/>
        <charset val="134"/>
      </rPr>
      <t xml:space="preserve">
合格标准：</t>
    </r>
    <r>
      <rPr>
        <sz val="9"/>
        <color theme="1"/>
        <rFont val="微软雅黑"/>
        <family val="2"/>
        <charset val="134"/>
      </rPr>
      <t xml:space="preserve">
1、车辆道闸设备的固定、线路、防撞措施完整；
现场抽查以上1项内容，一项不符合标准则按一个不合格点计算，共计1项；  </t>
    </r>
    <phoneticPr fontId="45" type="noConversion"/>
  </si>
  <si>
    <r>
      <rPr>
        <b/>
        <sz val="9"/>
        <color theme="1"/>
        <rFont val="微软雅黑"/>
        <family val="2"/>
        <charset val="134"/>
      </rPr>
      <t xml:space="preserve">检查内容：
</t>
    </r>
    <r>
      <rPr>
        <sz val="9"/>
        <color theme="1"/>
        <rFont val="微软雅黑"/>
        <family val="2"/>
        <charset val="134"/>
      </rPr>
      <t>现场检查一个车库出入口的车辆通行设备使用功能、车辆进出记录储存是否正常及车辆摄像头车牌记录清晰程度；</t>
    </r>
    <r>
      <rPr>
        <b/>
        <sz val="9"/>
        <color theme="1"/>
        <rFont val="微软雅黑"/>
        <family val="2"/>
        <charset val="134"/>
      </rPr>
      <t xml:space="preserve">
合格标准：</t>
    </r>
    <r>
      <rPr>
        <sz val="9"/>
        <color theme="1"/>
        <rFont val="微软雅黑"/>
        <family val="2"/>
        <charset val="134"/>
      </rPr>
      <t xml:space="preserve">
1、车辆通行设备使用功能正常；
2、车辆进出记录储存功能正常；
3、车辆摄像头车牌记录清晰可见；
现场抽查以上3项内容，一项不符合标准则按一个不合格点计算，共计3项；  </t>
    </r>
    <phoneticPr fontId="45" type="noConversion"/>
  </si>
  <si>
    <r>
      <rPr>
        <b/>
        <sz val="9"/>
        <color theme="1"/>
        <rFont val="微软雅黑"/>
        <family val="2"/>
        <charset val="134"/>
      </rPr>
      <t xml:space="preserve">检查内容：
</t>
    </r>
    <r>
      <rPr>
        <sz val="9"/>
        <color theme="1"/>
        <rFont val="微软雅黑"/>
        <family val="2"/>
        <charset val="134"/>
      </rPr>
      <t xml:space="preserve">检查现场泵房间内的整洁度、管道支吊架、阀门、照明的安装质量、管线管道穿墙板的封堵质量、配电控制柜；
</t>
    </r>
    <r>
      <rPr>
        <b/>
        <sz val="9"/>
        <color theme="1"/>
        <rFont val="微软雅黑"/>
        <family val="2"/>
        <charset val="134"/>
      </rPr>
      <t>合格标准：</t>
    </r>
    <r>
      <rPr>
        <sz val="9"/>
        <color theme="1"/>
        <rFont val="微软雅黑"/>
        <family val="2"/>
        <charset val="134"/>
      </rPr>
      <t xml:space="preserve">
1、泵房间内应保持整洁干燥、排水有效，地面无积水、无建筑垃圾；
2、管道、支架防腐处理良好、无锈蚀，设备设置的防震措施有效；
3、阀门无缺少及损坏，并且标识标牌悬挂齐全，无缺少；
4、室内照明使用正常，下方不得有遮挡物，并且同时应设置应急照明；
5、泵房内所有设备的电缆管线和管道穿越墙体或地台时应设置套管及防火封堵良好；
6、控制柜线缆排布整齐，线标清晰，控制柜标识清楚；
以上6项标准，一项不符合标准则按一个不合格点计算，共计6项；</t>
    </r>
    <phoneticPr fontId="45" type="noConversion"/>
  </si>
  <si>
    <r>
      <rPr>
        <b/>
        <sz val="9"/>
        <color theme="1"/>
        <rFont val="微软雅黑"/>
        <family val="2"/>
        <charset val="134"/>
      </rPr>
      <t xml:space="preserve">检查内容：
</t>
    </r>
    <r>
      <rPr>
        <sz val="9"/>
        <color theme="1"/>
        <rFont val="微软雅黑"/>
        <family val="2"/>
        <charset val="134"/>
      </rPr>
      <t xml:space="preserve">检查现场消防管安装质量及套管设置和丝扣清理、防腐措施的有效性等内容；
</t>
    </r>
    <r>
      <rPr>
        <b/>
        <sz val="9"/>
        <color theme="1"/>
        <rFont val="微软雅黑"/>
        <family val="2"/>
        <charset val="134"/>
      </rPr>
      <t>合格标准：</t>
    </r>
    <r>
      <rPr>
        <sz val="9"/>
        <color theme="1"/>
        <rFont val="微软雅黑"/>
        <family val="2"/>
        <charset val="134"/>
      </rPr>
      <t xml:space="preserve">
1、立管应安装垂直无歪斜，横管铺设水平且位置合理及美观；
2、卡箍类、法兰类、丝扣类的接口部位连接质量良好，丝扣应清理及防腐无冒滴现象；
3、管道支架设置间距合理（根据现场管道管径评定支架的间距），支架应进行防腐处理；
4、管道系统的涂色及标识清晰且应有介质流动指示；
5、内、外墙部位的套管内应封堵良好；
6、管道穿墙、楼板时应设置套管，且管道接口部位不得在墙内；
7、北方地区外露管道应做好防冻保护措施且保温厚度及安装符合要求；
8，管道支架不应妨碍喷水效果喷头与支架距离＞300；
以上8项标准，一项不符合标准则按一个不合格点计算，共计8项；</t>
    </r>
    <phoneticPr fontId="45" type="noConversion"/>
  </si>
  <si>
    <t>检查内容：
检查室内给水系统
合格标准：
1、户内所有给水角阀及水龙头无损伤，启闭正常； 
2、室内所有给水电的给水水流量、压力满足设计及使用要求； 
3、卫生间马桶充水功能正常； 
4、室内热水出水无异味  
以上4项标准，一项不符合标准则按一个不合格点计算，共计4项</t>
    <phoneticPr fontId="45" type="noConversion"/>
  </si>
  <si>
    <t>检查内容：
检查室内排水水系统
合格标准：
1、室内所有排水功能正常，管道无滴露渗水；
2、室内所有地漏无堵塞排水通畅，地面无倒坡；
3、卫生间马桶排水功能正常；
4、排水主立管及水平干管必须做通球试验，确保管道无堵塞。
以上4项标准，一项不符合标准则按一个不合格点计算，共计4项</t>
    <phoneticPr fontId="45" type="noConversion"/>
  </si>
  <si>
    <r>
      <rPr>
        <b/>
        <sz val="9"/>
        <color theme="1"/>
        <rFont val="微软雅黑"/>
        <family val="2"/>
        <charset val="134"/>
      </rPr>
      <t xml:space="preserve">检查内容：
</t>
    </r>
    <r>
      <rPr>
        <sz val="9"/>
        <color theme="1"/>
        <rFont val="微软雅黑"/>
        <family val="2"/>
        <charset val="134"/>
      </rPr>
      <t xml:space="preserve">检查现场锅炉房的室内整洁度、标识标牌设置、设施防爆措施；
</t>
    </r>
    <r>
      <rPr>
        <b/>
        <sz val="9"/>
        <color theme="1"/>
        <rFont val="微软雅黑"/>
        <family val="2"/>
        <charset val="134"/>
      </rPr>
      <t>合格标准：</t>
    </r>
    <r>
      <rPr>
        <sz val="9"/>
        <color theme="1"/>
        <rFont val="微软雅黑"/>
        <family val="2"/>
        <charset val="134"/>
      </rPr>
      <t xml:space="preserve">
1、机房整洁干净无建筑垃圾，标识标牌设置齐全；
2、设备运转无异常且强弱电管线应具有防爆功能，事故风机电机应为防爆型，且设置自动消防灭火设施和可燃气体报警装置；
以上2项标准，一项不符合标准则按一个不合格点计算，共计2项；</t>
    </r>
    <phoneticPr fontId="45" type="noConversion"/>
  </si>
  <si>
    <r>
      <rPr>
        <b/>
        <sz val="9"/>
        <color theme="1"/>
        <rFont val="微软雅黑"/>
        <family val="2"/>
        <charset val="134"/>
      </rPr>
      <t>检查内容：</t>
    </r>
    <r>
      <rPr>
        <sz val="9"/>
        <color theme="1"/>
        <rFont val="微软雅黑"/>
        <family val="2"/>
        <charset val="134"/>
      </rPr>
      <t xml:space="preserve">
检查现场热力站的室内整洁度、标识标牌设置及设备运行状况；
</t>
    </r>
    <r>
      <rPr>
        <b/>
        <sz val="9"/>
        <color theme="1"/>
        <rFont val="微软雅黑"/>
        <family val="2"/>
        <charset val="134"/>
      </rPr>
      <t>合格标准：</t>
    </r>
    <r>
      <rPr>
        <sz val="9"/>
        <color theme="1"/>
        <rFont val="微软雅黑"/>
        <family val="2"/>
        <charset val="134"/>
      </rPr>
      <t xml:space="preserve">
1、机房内整洁无建筑垃圾，标识标牌设置齐全；
2、设备运转无异常；
以上2项标准，一项不符合标准则按一个不合格点计算，共计2项；</t>
    </r>
    <phoneticPr fontId="45" type="noConversion"/>
  </si>
  <si>
    <r>
      <rPr>
        <b/>
        <sz val="9"/>
        <color theme="1"/>
        <rFont val="微软雅黑"/>
        <family val="2"/>
        <charset val="134"/>
      </rPr>
      <t xml:space="preserve">检查内容：
</t>
    </r>
    <r>
      <rPr>
        <sz val="9"/>
        <color theme="1"/>
        <rFont val="微软雅黑"/>
        <family val="2"/>
        <charset val="134"/>
      </rPr>
      <t xml:space="preserve">检查现场中水泵站、房的室内整洁度、标识标牌设置、管道及设备安装质量、设备运行状况、照明设置；
</t>
    </r>
    <r>
      <rPr>
        <b/>
        <sz val="9"/>
        <color theme="1"/>
        <rFont val="微软雅黑"/>
        <family val="2"/>
        <charset val="134"/>
      </rPr>
      <t>合格标准：</t>
    </r>
    <r>
      <rPr>
        <sz val="9"/>
        <color theme="1"/>
        <rFont val="微软雅黑"/>
        <family val="2"/>
        <charset val="134"/>
      </rPr>
      <t xml:space="preserve">
1、机房内应整洁无建筑垃圾，排水措施有效，地面无积水；
2、设备布局符合设计图纸要求；
3、管道支架的防腐措施有效合理，表面无大面锈蚀现象；
4、设备安装牢固，无松动，无较大震动和异响；
5、管道介质流动方向标识清晰；
6、照明下方无遮挡物能正常开启；
7、电线电缆及控制柜排列整齐及标牌清晰；
以上7项标准，一项不符合标准则按一个不合格点计算，共计7项；</t>
    </r>
    <phoneticPr fontId="45" type="noConversion"/>
  </si>
  <si>
    <r>
      <rPr>
        <b/>
        <sz val="9"/>
        <color theme="1"/>
        <rFont val="微软雅黑"/>
        <family val="2"/>
        <charset val="134"/>
      </rPr>
      <t xml:space="preserve">检查内容：
</t>
    </r>
    <r>
      <rPr>
        <sz val="9"/>
        <color theme="1"/>
        <rFont val="微软雅黑"/>
        <family val="2"/>
        <charset val="134"/>
      </rPr>
      <t xml:space="preserve">检查现场应急发电机房的室内整洁度、标识标牌和防虫网的设置、管线封堵质量、照明设置；
</t>
    </r>
    <r>
      <rPr>
        <b/>
        <sz val="9"/>
        <color theme="1"/>
        <rFont val="微软雅黑"/>
        <family val="2"/>
        <charset val="134"/>
      </rPr>
      <t>合格标准：</t>
    </r>
    <r>
      <rPr>
        <sz val="9"/>
        <color theme="1"/>
        <rFont val="微软雅黑"/>
        <family val="2"/>
        <charset val="134"/>
      </rPr>
      <t xml:space="preserve">
1、应急发电机房内应整洁干净无建筑垃圾；
2、标识标牌设置齐全，防虫网设置有效合理；
3、管线应内外封堵密实，且封堵方式符合规范要求；
4、照明下方无遮挡物能正常开启，应急照明功能正常；
以上4项标准，一项不符合标准则按一个不合格点计算，共计4项；</t>
    </r>
    <phoneticPr fontId="45" type="noConversion"/>
  </si>
  <si>
    <t>检查内容：
检查室内电气；
合格标准：
1、户内每个房间抽选一个插座做漏电及相序测试，检查所属回路的漏电保护器动作是否正常。
2、室内灯具控制回路符合设计要求。
3、室内插座在同一标高，检查插座回路是否符合图纸设计要求。
4、配电箱内各回路名称标识清晰；配电箱进出线口有锁扣保护；箱内预留位置用专用白板封堵，保证美观。
5、检查插座距离燃气立管是否大于150mm，燃气灶台上方不得有插座。
6、卫生间等电位连接排与接地扁铁连接紧密可靠，卫生间等电位管线预埋，有接地线至插座。
7、开关面板安装方正，牢固 ；
以上7项标准，一项不符合标准则按一个不合格点计算，共计7项</t>
    <phoneticPr fontId="45" type="noConversion"/>
  </si>
  <si>
    <r>
      <rPr>
        <b/>
        <sz val="9"/>
        <color theme="1"/>
        <rFont val="微软雅黑"/>
        <family val="2"/>
        <charset val="134"/>
      </rPr>
      <t xml:space="preserve">检查内容：
</t>
    </r>
    <r>
      <rPr>
        <sz val="9"/>
        <color theme="1"/>
        <rFont val="微软雅黑"/>
        <family val="2"/>
        <charset val="134"/>
      </rPr>
      <t>检查现场强电竖井的观感质量、桥架安装质量、标识标牌；</t>
    </r>
    <r>
      <rPr>
        <b/>
        <sz val="9"/>
        <color theme="1"/>
        <rFont val="微软雅黑"/>
        <family val="2"/>
        <charset val="134"/>
      </rPr>
      <t xml:space="preserve">
合格标准：</t>
    </r>
    <r>
      <rPr>
        <sz val="9"/>
        <color theme="1"/>
        <rFont val="微软雅黑"/>
        <family val="2"/>
        <charset val="134"/>
      </rPr>
      <t xml:space="preserve">
1、管井门标识清楚且具备锁闭功能。
2、检修人员有足够的操作工作空间，并且卫生干静整洁，墙顶面腻子交活、平整光洁，无渗漏返潮现象。
3、箱体内配线整齐，色相清晰，并有相应的接线图或控制原理图。
4、电缆桥架之间接地连接良好；桥架内部线缆要求排列整齐，绑扎牢固；
5、管井内不得排布水管道。
现场抽查3处，每处不符合以上标准要求，则计为一个不合格点，共计3个；</t>
    </r>
    <phoneticPr fontId="45" type="noConversion"/>
  </si>
  <si>
    <r>
      <t xml:space="preserve">检查内容：
</t>
    </r>
    <r>
      <rPr>
        <sz val="9"/>
        <color theme="1"/>
        <rFont val="微软雅黑"/>
        <family val="2"/>
        <charset val="134"/>
      </rPr>
      <t>现场检查三处电气控制箱的安装质量、电气元件的完整性及控制功能；</t>
    </r>
    <r>
      <rPr>
        <b/>
        <sz val="9"/>
        <color theme="1"/>
        <rFont val="微软雅黑"/>
        <family val="2"/>
        <charset val="134"/>
      </rPr>
      <t xml:space="preserve">
合格标准：
</t>
    </r>
    <r>
      <rPr>
        <sz val="9"/>
        <color theme="1"/>
        <rFont val="微软雅黑"/>
        <family val="2"/>
        <charset val="134"/>
      </rPr>
      <t>1、控制箱安装位置合理，固定牢固，锁闭功能正常；
2、电箱内元器件、电缆排线整齐美观，标识清晰，电气元件无损坏；
3、设备通电试运行正常；
现场抽查3处，每处不符合以上标准要求，则计为一个不合格点，共计3个；</t>
    </r>
    <phoneticPr fontId="45" type="noConversion"/>
  </si>
  <si>
    <r>
      <rPr>
        <b/>
        <sz val="9"/>
        <color theme="1"/>
        <rFont val="微软雅黑"/>
        <family val="2"/>
        <charset val="134"/>
      </rPr>
      <t>检查内容：</t>
    </r>
    <r>
      <rPr>
        <sz val="9"/>
        <color theme="1"/>
        <rFont val="微软雅黑"/>
        <family val="2"/>
        <charset val="134"/>
      </rPr>
      <t xml:space="preserve">
现场检查小区供电情况是否正常；
</t>
    </r>
    <r>
      <rPr>
        <b/>
        <sz val="9"/>
        <color theme="1"/>
        <rFont val="微软雅黑"/>
        <family val="2"/>
        <charset val="134"/>
      </rPr>
      <t>合格标准：</t>
    </r>
    <r>
      <rPr>
        <sz val="9"/>
        <color theme="1"/>
        <rFont val="微软雅黑"/>
        <family val="2"/>
        <charset val="134"/>
      </rPr>
      <t xml:space="preserve">
1、业主的用电计量表是否便于使用、操作；
2、供电系统的设置，不应存在设计上的不合理因素（如：积水、漏水、偷盗等风险，照明区域的缺漏，检修条件不具备）
3、公共部位（大堂、电梯厅、地下车库、各个机房）的供电、照明功能正常；
4、重要设施、设备的双电源（备用电源）切换功能正常；
现场抽查以上4项内容，一项不符合标准则按一个不合格点计算，共计4项；</t>
    </r>
    <phoneticPr fontId="45" type="noConversion"/>
  </si>
  <si>
    <r>
      <rPr>
        <b/>
        <sz val="9"/>
        <color theme="1"/>
        <rFont val="微软雅黑"/>
        <family val="2"/>
        <charset val="134"/>
      </rPr>
      <t xml:space="preserve">检查内容：
</t>
    </r>
    <r>
      <rPr>
        <sz val="9"/>
        <color theme="1"/>
        <rFont val="微软雅黑"/>
        <family val="2"/>
        <charset val="134"/>
      </rPr>
      <t>现场检查一个智能化控制机房的使用情况；</t>
    </r>
    <r>
      <rPr>
        <b/>
        <sz val="9"/>
        <color theme="1"/>
        <rFont val="微软雅黑"/>
        <family val="2"/>
        <charset val="134"/>
      </rPr>
      <t xml:space="preserve">
合格标准：</t>
    </r>
    <r>
      <rPr>
        <sz val="9"/>
        <color theme="1"/>
        <rFont val="微软雅黑"/>
        <family val="2"/>
        <charset val="134"/>
      </rPr>
      <t xml:space="preserve">
1、柜内设备摆放整齐、散热良好，各设备固定牢固，有操作维修空间, 
2、防静电地板无起翘、塌陷、断裂、表面严重磨损等质量问题；
3、各设备内排线、理线整齐, UPS启用，屏幕显示为正常工作状态；
4、设备标识标牌及线缆标签应清晰；
现场抽查以上4项内容，一项不符合标准则按一个不合格点计算，共计4项；</t>
    </r>
    <phoneticPr fontId="45" type="noConversion"/>
  </si>
  <si>
    <r>
      <rPr>
        <b/>
        <sz val="9"/>
        <color theme="1"/>
        <rFont val="微软雅黑"/>
        <family val="2"/>
        <charset val="134"/>
      </rPr>
      <t xml:space="preserve">检查内容：
</t>
    </r>
    <r>
      <rPr>
        <sz val="9"/>
        <color theme="1"/>
        <rFont val="微软雅黑"/>
        <family val="2"/>
        <charset val="134"/>
      </rPr>
      <t>现场检查一个大堂单元门的闭门器功能是否正常、监控中心情况；</t>
    </r>
    <r>
      <rPr>
        <b/>
        <sz val="9"/>
        <color theme="1"/>
        <rFont val="微软雅黑"/>
        <family val="2"/>
        <charset val="134"/>
      </rPr>
      <t xml:space="preserve">
合格标准：</t>
    </r>
    <r>
      <rPr>
        <sz val="9"/>
        <color theme="1"/>
        <rFont val="微软雅黑"/>
        <family val="2"/>
        <charset val="134"/>
      </rPr>
      <t xml:space="preserve">
1、能实现刷卡开门、出门按钮开门，开门延时，闭门器功能正常为合格；
2、监控中心能对其实施控制功能开启使用正常；
现场抽查以上2项内容，一项不符合标准则按一个不合格点计算，共计2项；  </t>
    </r>
    <phoneticPr fontId="45" type="noConversion"/>
  </si>
  <si>
    <t>1、选取4个室内主/次卫进行通水通球检查；2、使用棒球从马桶管口丢入，然后冲水，20分钟内污水井检查是否出球，出水，否则判定为不合格；3、单项满分按100分计，任意一个不合格点扣25分</t>
    <phoneticPr fontId="45" type="noConversion"/>
  </si>
  <si>
    <t>地砖空鼓/裂缝</t>
    <phoneticPr fontId="45" type="noConversion"/>
  </si>
  <si>
    <t>墙地面饰面砖</t>
    <phoneticPr fontId="45" type="noConversion"/>
  </si>
  <si>
    <t>外召面板松动、轿厢磕碰变形、破损</t>
    <phoneticPr fontId="45" type="noConversion"/>
  </si>
  <si>
    <t>面板安装歪斜、运行异响</t>
    <phoneticPr fontId="45" type="noConversion"/>
  </si>
  <si>
    <t>监控、通风、五方通话、照明功能不正常</t>
    <phoneticPr fontId="45" type="noConversion"/>
  </si>
  <si>
    <t>立面污染未清洗、分色部位出现咬色</t>
    <phoneticPr fontId="45" type="noConversion"/>
  </si>
  <si>
    <t xml:space="preserve">户外出墙孔洞及管道未排列成行 </t>
    <phoneticPr fontId="45" type="noConversion"/>
  </si>
  <si>
    <t>阳台、窗台、空调栏板及构件平面未横平竖直</t>
    <phoneticPr fontId="45" type="noConversion"/>
  </si>
  <si>
    <r>
      <t>5、</t>
    </r>
    <r>
      <rPr>
        <sz val="10"/>
        <color rgb="FF000000"/>
        <rFont val="微软雅黑"/>
        <family val="2"/>
        <charset val="134"/>
      </rPr>
      <t>空鼓合格率低于80%（土建过程、精装过程、品质排查、交付评估均适用）</t>
    </r>
    <phoneticPr fontId="45" type="noConversion"/>
  </si>
  <si>
    <t>无法运转使用</t>
    <phoneticPr fontId="45" type="noConversion"/>
  </si>
  <si>
    <t>地漏堵塞</t>
    <phoneticPr fontId="45" type="noConversion"/>
  </si>
  <si>
    <t>五金与给水接驳口渗漏；给水管堵塞</t>
    <phoneticPr fontId="45" type="noConversion"/>
  </si>
  <si>
    <t>浴缸未预留检修口；玻璃无3C标志</t>
    <phoneticPr fontId="45" type="noConversion"/>
  </si>
  <si>
    <t xml:space="preserve"> 水箱与墙面间隙大于15cm,与墙面不垂直，歪斜</t>
    <phoneticPr fontId="45" type="noConversion"/>
  </si>
  <si>
    <t>堵塞、破损</t>
    <phoneticPr fontId="45" type="noConversion"/>
  </si>
  <si>
    <t>台面断裂</t>
    <phoneticPr fontId="45" type="noConversion"/>
  </si>
  <si>
    <t>柜门/板未安装/断裂</t>
    <phoneticPr fontId="45" type="noConversion"/>
  </si>
  <si>
    <t>晾衣架无法使用</t>
    <phoneticPr fontId="45" type="noConversion"/>
  </si>
  <si>
    <t>栏杆高度、立杆间距不符合规范要求</t>
    <phoneticPr fontId="45" type="noConversion"/>
  </si>
  <si>
    <t>门扇与墙地面碰撞/门吸缺失</t>
    <phoneticPr fontId="45" type="noConversion"/>
  </si>
  <si>
    <t>踢脚线脱落</t>
    <phoneticPr fontId="45" type="noConversion"/>
  </si>
  <si>
    <t>顶棚天花开裂、脱落</t>
    <phoneticPr fontId="45" type="noConversion"/>
  </si>
  <si>
    <t>木饰面脱落</t>
    <phoneticPr fontId="45" type="noConversion"/>
  </si>
  <si>
    <t>软包脱落</t>
    <phoneticPr fontId="45" type="noConversion"/>
  </si>
  <si>
    <t>墙纸发霉</t>
    <phoneticPr fontId="45" type="noConversion"/>
  </si>
  <si>
    <t>断裂</t>
    <phoneticPr fontId="45" type="noConversion"/>
  </si>
  <si>
    <t>门槛石断裂</t>
    <phoneticPr fontId="45" type="noConversion"/>
  </si>
  <si>
    <t>窗台石断裂</t>
    <phoneticPr fontId="45" type="noConversion"/>
  </si>
  <si>
    <t>瓷砖断裂、脱落/未铺贴完成</t>
    <phoneticPr fontId="45" type="noConversion"/>
  </si>
  <si>
    <t>受潮、发霉</t>
    <phoneticPr fontId="45" type="noConversion"/>
  </si>
  <si>
    <t>鼓包、发胀发黑/发霉</t>
    <phoneticPr fontId="45" type="noConversion"/>
  </si>
  <si>
    <t>接地保护无作用/未安装、线路故障不能通电</t>
    <phoneticPr fontId="45" type="noConversion"/>
  </si>
  <si>
    <t>对讲机/安防/紧急呼叫按钮测试各功能不能正常使用</t>
    <phoneticPr fontId="45" type="noConversion"/>
  </si>
  <si>
    <t>外窗喷淋</t>
    <phoneticPr fontId="45" type="noConversion"/>
  </si>
  <si>
    <t>低窗护栏高度不足低于900㎜、防脱落限位缺失</t>
    <phoneticPr fontId="45" type="noConversion"/>
  </si>
  <si>
    <t>栏杆高度、立杆间距不符合规范要求</t>
    <phoneticPr fontId="45" type="noConversion"/>
  </si>
  <si>
    <t>门吸缺失</t>
    <phoneticPr fontId="45" type="noConversion"/>
  </si>
  <si>
    <t>严重项问题</t>
    <phoneticPr fontId="45" type="noConversion"/>
  </si>
  <si>
    <t>修剪过度严重破坏树形，截干（少于3级分支） ,失去景观价值。</t>
    <phoneticPr fontId="45" type="noConversion"/>
  </si>
  <si>
    <t>树球外露、5米及以上乔木种植与住户阳台/门窗间距小于4米
乔木种植定位缺陷。
乔木种植位置标准：
1、乔木冠幅边缘与住户阳台/门窗间距不小于5米。
2、乔木林下枝干不妨碍道路通行。
3、乔木种植位置综合考虑高杆灯、监控安装杆协，影响其使用功能。
4、列植、对称种植乔木顺直、整齐有序。</t>
    <phoneticPr fontId="45" type="noConversion"/>
  </si>
  <si>
    <t xml:space="preserve">乔木种植工艺不达标。
乔木种植工艺标准：
1、种植深度合理，既能符合树种生长要求，又能兼顾树穴的弱化或美化。
2、土球不外露，种植前除去土球包裹物。
3、树干或树木重心与地面基本垂直（除特殊效果要求外）。
4、低洼地、车库顶板等易积水部位有排水孔，树穴无泡水或积水现象。名贵树木或大乔木设置观察孔，避免树穴泡水或积水。   </t>
    <phoneticPr fontId="45" type="noConversion"/>
  </si>
  <si>
    <t>灌木种植定位缺陷。
灌木种植位置标准：
1、灌木、绿篱定位应兼顾高杆灯、草坪灯以及监控设备的定位以及建筑门窗开启、采光，不影响正常使用功能。
2、不影响人行道正常通行。
3、植物组团在车道转角处不妨碍视线，不造成安全隐患。
4、色块绿篱造型完整，注意综合“排版”，保证绿篱地被造型不被井盖、树穴打断
5、放线符合最终版施工图纸要求，自然、美观。</t>
  </si>
  <si>
    <r>
      <t xml:space="preserve">踩踏痕迹。
</t>
    </r>
    <r>
      <rPr>
        <sz val="10"/>
        <color rgb="FFFF0000"/>
        <rFont val="微软雅黑"/>
        <family val="2"/>
        <charset val="134"/>
      </rPr>
      <t>灌木管养不达标。
灌木成品保护标准：
1、成品保护、养护：成品保护措施到位，无明显踩踏、破坏痕迹。
2、无明显的病虫害、及时除虫；</t>
    </r>
    <phoneticPr fontId="45" type="noConversion"/>
  </si>
  <si>
    <t>灌木丛内有垃圾、石块。</t>
    <phoneticPr fontId="45" type="noConversion"/>
  </si>
  <si>
    <t>草坪沉降
与建筑物、构筑物、窨井、管沟及铺装边缘对照发现明显种植土沉降、导致基础外露现象</t>
  </si>
  <si>
    <t>草坪面层不平整，局部明显凸起或凹坑、坑洼不平。草坪积水。</t>
  </si>
  <si>
    <t>草皮未生根</t>
    <phoneticPr fontId="45" type="noConversion"/>
  </si>
  <si>
    <t>草皮质量不达标。
草皮质量标准：
1、草皮卷、草块尺寸大小均匀、完整不破碎。
2、草株分布均匀，草芯鲜活，无明显病虫害，无杂草，颜色均匀。
3、无大于5cm×5cm的斑秃露土及枯黄、枯死情况。
4、草皮根系附着土层厚度合理，根系无严重损伤。
5、附着土壤厚薄均匀一致，无中间厚边缘薄或边缘厚中间空的现象。
6、根系附着土壤无严重散落。</t>
    <phoneticPr fontId="45" type="noConversion"/>
  </si>
  <si>
    <t>草坪铺设工艺不达标。
草坪铺设工艺：
1、草皮卷铺植方向一致，密缝铺植，不允许间铺。
2、草坪内不留缝、不露土。
3、铺植完成后进行有效碾压，使草皮与基层结合紧密。完成后平整自然、无凹坑积水，无局部凸起。
4、大面铺植不允许使用碎草皮、枯黄草块、厚度偏差太大的草块。
5、边角特殊形状必须切割，不允许手撕。
6、草坪边缘外轮廓线整齐清晰，与树穴、绿篱、地被衔接紧密，边缘线清晰。
7、与道路交界处切边平整流畅、不露土，无泥土污染。</t>
    <phoneticPr fontId="45" type="noConversion"/>
  </si>
  <si>
    <r>
      <t xml:space="preserve">有明显踩踏脚印
</t>
    </r>
    <r>
      <rPr>
        <sz val="10"/>
        <color rgb="FFFF0000"/>
        <rFont val="微软雅黑"/>
        <family val="2"/>
        <charset val="134"/>
      </rPr>
      <t>草坪养护不达标
草坪养护标准：
1、生长季节铺植30天以上的草坪平整，步感好。修剪及时，留草高度合理（5-7CM）。
2、草坪颜色鲜活，草坪平顺自然、无明显凹坑积水。
3、成品保护到位，无踩踏、破坏痕迹。
4、无垃圾、石块等杂物、无杂草和病虫害症状。</t>
    </r>
    <phoneticPr fontId="45" type="noConversion"/>
  </si>
  <si>
    <t>石块（种植土开挖四处300宽*300㎜深，石块直径大于10cm）、建筑生活垃圾（种植土开挖四处300宽*300㎜深）</t>
  </si>
  <si>
    <r>
      <rPr>
        <sz val="10"/>
        <color theme="1"/>
        <rFont val="微软雅黑"/>
        <family val="2"/>
        <charset val="134"/>
      </rPr>
      <t>车行铺装路面厚度小于4.5</t>
    </r>
    <r>
      <rPr>
        <sz val="10"/>
        <color theme="1"/>
        <rFont val="华文宋体"/>
        <family val="3"/>
        <charset val="134"/>
      </rPr>
      <t>㎝</t>
    </r>
    <r>
      <rPr>
        <sz val="10"/>
        <color theme="1"/>
        <rFont val="微软雅黑"/>
        <family val="2"/>
        <charset val="134"/>
      </rPr>
      <t>（开挖检查、未完工（含画行车标识线））</t>
    </r>
  </si>
  <si>
    <t xml:space="preserve">木制平台钉眼不顺直、色差、25㎡范围内破损
</t>
  </si>
  <si>
    <t>井盖篦子涂鸦描画、铺贴假草皮、铺缀卵石遮盖</t>
    <phoneticPr fontId="45" type="noConversion"/>
  </si>
  <si>
    <t>外墙淋水</t>
    <phoneticPr fontId="45" type="noConversion"/>
  </si>
  <si>
    <t>1、随机抽取20个外窗，观察外窗的渗漏情况，2、淋水试验过程中，发现窗户的任意部位出现渗漏现象即判定为渗漏（如窗框型材拼缝、窗框侧边，窗台）</t>
    <phoneticPr fontId="45" type="noConversion"/>
  </si>
  <si>
    <t>1、随机抽取20个外墙，观察外墙的渗漏情况，2、淋水试验过程中，发现外墙的任意部位出现渗漏现象即判定为渗漏</t>
    <phoneticPr fontId="45" type="noConversion"/>
  </si>
  <si>
    <t>考察项</t>
    <phoneticPr fontId="45" type="noConversion"/>
  </si>
  <si>
    <t>墙砖空鼓/裂缝</t>
    <phoneticPr fontId="45" type="noConversion"/>
  </si>
  <si>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phoneticPr fontId="45" type="noConversion"/>
  </si>
  <si>
    <t>屋面分割缝未按规范要求设置，分割缝宽度、间距、封堵不合理</t>
    <phoneticPr fontId="45" type="noConversion"/>
  </si>
  <si>
    <t>游乐设施安全措施不足、游乐设施不允许现场加工制作</t>
    <phoneticPr fontId="45" type="noConversion"/>
  </si>
  <si>
    <t>外墙淋水</t>
    <phoneticPr fontId="45" type="noConversion"/>
  </si>
  <si>
    <t>三、评估计划安排与规定</t>
    <phoneticPr fontId="45" type="noConversion"/>
  </si>
  <si>
    <t>仅作为考察项，不进行扣分</t>
    <phoneticPr fontId="45" type="noConversion"/>
  </si>
  <si>
    <t>①箱门无法开启</t>
    <phoneticPr fontId="45" type="noConversion"/>
  </si>
  <si>
    <t xml:space="preserve">门套、面板收口不顺直 </t>
    <phoneticPr fontId="45" type="noConversion"/>
  </si>
  <si>
    <t>划伤</t>
    <phoneticPr fontId="45" type="noConversion"/>
  </si>
  <si>
    <t>各部件安装歪斜（内嵌式）</t>
    <phoneticPr fontId="45" type="noConversion"/>
  </si>
  <si>
    <t>各部件收口粗糙</t>
    <phoneticPr fontId="45" type="noConversion"/>
  </si>
  <si>
    <t xml:space="preserve">部件安装不牢固 </t>
    <phoneticPr fontId="45" type="noConversion"/>
  </si>
  <si>
    <t>各部件安装歪斜（当场可调整）</t>
    <phoneticPr fontId="45" type="noConversion"/>
  </si>
  <si>
    <t>门扇与墙地面碰撞/开启小于90°</t>
    <phoneticPr fontId="45" type="noConversion"/>
  </si>
  <si>
    <t>短路、漏电测试保护不能正常使用/开启电闸，相应线路不通电</t>
    <phoneticPr fontId="45" type="noConversion"/>
  </si>
  <si>
    <t>回路与标识不对应、标识未粘贴</t>
    <phoneticPr fontId="45" type="noConversion"/>
  </si>
  <si>
    <t>面板安装不牢固、不平直</t>
    <phoneticPr fontId="45" type="noConversion"/>
  </si>
  <si>
    <t>集水器、分水器、散热器安装歪斜</t>
    <phoneticPr fontId="45" type="noConversion"/>
  </si>
  <si>
    <t>开关启闭不正常</t>
    <phoneticPr fontId="45" type="noConversion"/>
  </si>
  <si>
    <t>并列面板安装缝隙“露底”、出现腻子填塞、表面划伤、破损</t>
    <phoneticPr fontId="45" type="noConversion"/>
  </si>
  <si>
    <t>开关面板与室内墙面打胶处理</t>
    <phoneticPr fontId="45" type="noConversion"/>
  </si>
  <si>
    <t>并列面板高低差</t>
    <phoneticPr fontId="45" type="noConversion"/>
  </si>
  <si>
    <t>安装不牢固、松动、歪斜</t>
  </si>
  <si>
    <t>安装不牢固、松动、歪斜</t>
    <phoneticPr fontId="45" type="noConversion"/>
  </si>
  <si>
    <t>吸顶灯罩内未清理</t>
    <phoneticPr fontId="45" type="noConversion"/>
  </si>
  <si>
    <t>表面划伤、破损</t>
    <phoneticPr fontId="45" type="noConversion"/>
  </si>
  <si>
    <t>收口粗糙、插座面板与室内涂饰面打胶处理，与墙面不平整</t>
    <phoneticPr fontId="45" type="noConversion"/>
  </si>
  <si>
    <t>固定卡松动</t>
    <phoneticPr fontId="45" type="noConversion"/>
  </si>
  <si>
    <t>管道根部收口粗糙，不平整</t>
    <phoneticPr fontId="45" type="noConversion"/>
  </si>
  <si>
    <t>收口粗糙，涂料污染</t>
    <phoneticPr fontId="45" type="noConversion"/>
  </si>
  <si>
    <t>木地板与门框收口粗糙</t>
    <phoneticPr fontId="45" type="noConversion"/>
  </si>
  <si>
    <t>墙面不平整</t>
    <phoneticPr fontId="45" type="noConversion"/>
  </si>
  <si>
    <t>色差</t>
    <phoneticPr fontId="45" type="noConversion"/>
  </si>
  <si>
    <t>接缝高低差</t>
    <phoneticPr fontId="45" type="noConversion"/>
  </si>
  <si>
    <t>安装歪斜、大小头</t>
    <phoneticPr fontId="45" type="noConversion"/>
  </si>
  <si>
    <t>窗台石破损、断裂（修补痕迹明显）</t>
    <phoneticPr fontId="45" type="noConversion"/>
  </si>
  <si>
    <t>窗台石与内墙涂饰面收口打胶处理</t>
    <phoneticPr fontId="45" type="noConversion"/>
  </si>
  <si>
    <t>与不同材料交接部位收口不顺直、粗糙</t>
    <phoneticPr fontId="45" type="noConversion"/>
  </si>
  <si>
    <t>门槛石破损（修补痕迹明显）</t>
    <phoneticPr fontId="45" type="noConversion"/>
  </si>
  <si>
    <t>石材反碱、发黑</t>
    <phoneticPr fontId="45" type="noConversion"/>
  </si>
  <si>
    <t>门槛石收口打胶处理</t>
    <phoneticPr fontId="45" type="noConversion"/>
  </si>
  <si>
    <t>门槛石破损、凹坑</t>
    <phoneticPr fontId="45" type="noConversion"/>
  </si>
  <si>
    <t>镜面处理差</t>
    <phoneticPr fontId="45" type="noConversion"/>
  </si>
  <si>
    <t>石材破损（修补痕迹明显）</t>
    <phoneticPr fontId="45" type="noConversion"/>
  </si>
  <si>
    <t>铺贴大小头</t>
    <phoneticPr fontId="45" type="noConversion"/>
  </si>
  <si>
    <t xml:space="preserve">划伤、色差、破损、崩角、毛边 </t>
    <phoneticPr fontId="45" type="noConversion"/>
  </si>
  <si>
    <t>未做镜面处理、镜面处理差不光亮</t>
    <phoneticPr fontId="45" type="noConversion"/>
  </si>
  <si>
    <t>接缝存在高低差</t>
    <phoneticPr fontId="45" type="noConversion"/>
  </si>
  <si>
    <t>与不同材料收口粗糙、不顺直</t>
    <phoneticPr fontId="45" type="noConversion"/>
  </si>
  <si>
    <t>表面破损</t>
    <phoneticPr fontId="45" type="noConversion"/>
  </si>
  <si>
    <t>阴阳角处拼接</t>
    <phoneticPr fontId="45" type="noConversion"/>
  </si>
  <si>
    <t>软包粘结不牢固、破损</t>
    <phoneticPr fontId="45" type="noConversion"/>
  </si>
  <si>
    <t>表面鼓包</t>
    <phoneticPr fontId="45" type="noConversion"/>
  </si>
  <si>
    <t>色差（包含修补色差） 、明显刷痕</t>
    <phoneticPr fontId="45" type="noConversion"/>
  </si>
  <si>
    <t>拼接明显、松动、缝隙大小头</t>
    <phoneticPr fontId="45" type="noConversion"/>
  </si>
  <si>
    <t>线条不顺直</t>
    <phoneticPr fontId="45" type="noConversion"/>
  </si>
  <si>
    <t>扣板不平整、拼缝不均（厨卫间）</t>
    <phoneticPr fontId="45" type="noConversion"/>
  </si>
  <si>
    <t>扣板打胶粗糙、起皮、脱落</t>
    <phoneticPr fontId="45" type="noConversion"/>
  </si>
  <si>
    <t xml:space="preserve">跨缝设置 </t>
    <phoneticPr fontId="45" type="noConversion"/>
  </si>
  <si>
    <t>地漏周边收口粗糙</t>
    <phoneticPr fontId="45" type="noConversion"/>
  </si>
  <si>
    <t>①灰尘、污迹</t>
    <phoneticPr fontId="45" type="noConversion"/>
  </si>
  <si>
    <t>修补色差、凹凸不平</t>
    <phoneticPr fontId="45" type="noConversion"/>
  </si>
  <si>
    <t>入户门框门扇周边张贴不干胶纸
把手过紧</t>
    <phoneticPr fontId="45" type="noConversion"/>
  </si>
  <si>
    <t>配件缺失</t>
    <phoneticPr fontId="45" type="noConversion"/>
  </si>
  <si>
    <t>各部件划伤、破损</t>
    <phoneticPr fontId="45" type="noConversion"/>
  </si>
  <si>
    <t>粘结不牢固、鼓包、起翘</t>
    <phoneticPr fontId="45" type="noConversion"/>
  </si>
  <si>
    <t>涂料流坠</t>
    <phoneticPr fontId="45" type="noConversion"/>
  </si>
  <si>
    <t>踢脚线部位存在空隙</t>
    <phoneticPr fontId="45" type="noConversion"/>
  </si>
  <si>
    <t>踢脚线直线度扭曲、拼缝不严密，不方正</t>
    <phoneticPr fontId="45" type="noConversion"/>
  </si>
  <si>
    <t>与不同材料衔接部位宽度大小不一致</t>
    <phoneticPr fontId="45" type="noConversion"/>
  </si>
  <si>
    <t>踢脚线收口打胶处理</t>
    <phoneticPr fontId="45" type="noConversion"/>
  </si>
  <si>
    <t>踢脚线非钉眼槽部位打钉固定</t>
    <phoneticPr fontId="45" type="noConversion"/>
  </si>
  <si>
    <t>门套与墙面打胶处理</t>
    <phoneticPr fontId="45" type="noConversion"/>
  </si>
  <si>
    <t>门扇与门槛石缝隙不符合（房间4-8mm、卫生间厨房4-8mm）</t>
    <phoneticPr fontId="45" type="noConversion"/>
  </si>
  <si>
    <t>门套线与墙体密封不均匀，使用腻子修补</t>
    <phoneticPr fontId="45" type="noConversion"/>
  </si>
  <si>
    <t>门套、门吸、五金配件脱落、生锈、损坏、缺失</t>
    <phoneticPr fontId="45" type="noConversion"/>
  </si>
  <si>
    <t>门套安装不平整、歪斜</t>
    <phoneticPr fontId="45" type="noConversion"/>
  </si>
  <si>
    <t>门套左右高度不齐平</t>
    <phoneticPr fontId="45" type="noConversion"/>
  </si>
  <si>
    <t>门吸安装不牢固</t>
    <phoneticPr fontId="45" type="noConversion"/>
  </si>
  <si>
    <t>门框压条脱落</t>
    <phoneticPr fontId="45" type="noConversion"/>
  </si>
  <si>
    <t>窗边渗漏/低窗护栏高度不足低于900㎜/防脱落限位缺失</t>
    <phoneticPr fontId="45" type="noConversion"/>
  </si>
  <si>
    <t>泄水孔堵塞、未设置</t>
    <phoneticPr fontId="45" type="noConversion"/>
  </si>
  <si>
    <t>安装不牢固、松动、生锈</t>
    <phoneticPr fontId="45" type="noConversion"/>
  </si>
  <si>
    <t>启闭不顺畅、启闭异响</t>
    <phoneticPr fontId="45" type="noConversion"/>
  </si>
  <si>
    <t>型材拼缝高低差</t>
    <phoneticPr fontId="45" type="noConversion"/>
  </si>
  <si>
    <t>铝合金门窗与室内涂饰面打胶处理</t>
    <phoneticPr fontId="45" type="noConversion"/>
  </si>
  <si>
    <t>收口粗糙、打胶不顺直、断胶</t>
    <phoneticPr fontId="45" type="noConversion"/>
  </si>
  <si>
    <t>表面污染</t>
    <phoneticPr fontId="45" type="noConversion"/>
  </si>
  <si>
    <t>栏杆破损、变形、划伤、锈蚀</t>
    <phoneticPr fontId="45" type="noConversion"/>
  </si>
  <si>
    <t>玻璃栏杆玻璃伸入卡槽深度不足1cm</t>
    <phoneticPr fontId="45" type="noConversion"/>
  </si>
  <si>
    <t>装饰盖未固定</t>
    <phoneticPr fontId="45" type="noConversion"/>
  </si>
  <si>
    <t>收口粗糙、不平整、划伤、掉漆</t>
    <phoneticPr fontId="45" type="noConversion"/>
  </si>
  <si>
    <t>零部件缺失</t>
    <phoneticPr fontId="45" type="noConversion"/>
  </si>
  <si>
    <t>表面色差</t>
    <phoneticPr fontId="45" type="noConversion"/>
  </si>
  <si>
    <t>晾衣架安装歪斜</t>
    <phoneticPr fontId="45" type="noConversion"/>
  </si>
  <si>
    <t>晾衣架安装不牢固、松动</t>
    <phoneticPr fontId="45" type="noConversion"/>
  </si>
  <si>
    <t>柜体与墙面打胶处理</t>
    <phoneticPr fontId="45" type="noConversion"/>
  </si>
  <si>
    <t>未进行六面封边处理</t>
    <phoneticPr fontId="45" type="noConversion"/>
  </si>
  <si>
    <t>表面划伤、色差、破损</t>
    <phoneticPr fontId="45" type="noConversion"/>
  </si>
  <si>
    <t>柜门开启不灵活、缝宽不均匀、阻尼失效</t>
    <phoneticPr fontId="45" type="noConversion"/>
  </si>
  <si>
    <t>五金件安装不牢固，锈蚀、柜门安装未对齐</t>
    <phoneticPr fontId="45" type="noConversion"/>
  </si>
  <si>
    <t>安装不牢固、晃动、松动</t>
    <phoneticPr fontId="45" type="noConversion"/>
  </si>
  <si>
    <t>封口板安装与天花大小缝</t>
    <phoneticPr fontId="45" type="noConversion"/>
  </si>
  <si>
    <t>异响</t>
    <phoneticPr fontId="45" type="noConversion"/>
  </si>
  <si>
    <t>地柜底部垃圾未清理（拆封口板检查）</t>
    <phoneticPr fontId="45" type="noConversion"/>
  </si>
  <si>
    <t>接缝明显</t>
    <phoneticPr fontId="45" type="noConversion"/>
  </si>
  <si>
    <t>台面修补痕迹明显</t>
    <phoneticPr fontId="45" type="noConversion"/>
  </si>
  <si>
    <t>表面划伤</t>
    <phoneticPr fontId="45" type="noConversion"/>
  </si>
  <si>
    <t>打胶不顺平、宽窄不一致、起皮开胶</t>
    <phoneticPr fontId="45" type="noConversion"/>
  </si>
  <si>
    <t>台面胶发黑</t>
    <phoneticPr fontId="45" type="noConversion"/>
  </si>
  <si>
    <t>变形 、破损</t>
    <phoneticPr fontId="45" type="noConversion"/>
  </si>
  <si>
    <t>生锈</t>
    <phoneticPr fontId="45" type="noConversion"/>
  </si>
  <si>
    <t>水龙头开启不正常，安装不牢固</t>
    <phoneticPr fontId="45" type="noConversion"/>
  </si>
  <si>
    <t>打胶不顺平、宽窄不一致</t>
    <phoneticPr fontId="45" type="noConversion"/>
  </si>
  <si>
    <t>水渍（不能快速擦除）</t>
    <phoneticPr fontId="45" type="noConversion"/>
  </si>
  <si>
    <t>设备通电后不能运转</t>
    <phoneticPr fontId="45" type="noConversion"/>
  </si>
  <si>
    <t>破损、划伤</t>
    <phoneticPr fontId="45" type="noConversion"/>
  </si>
  <si>
    <t>安装歪斜</t>
    <phoneticPr fontId="45" type="noConversion"/>
  </si>
  <si>
    <t>安装不牢固、松动</t>
    <phoneticPr fontId="45" type="noConversion"/>
  </si>
  <si>
    <t>设备通电后不能运转/灶台与油烟机间距不符合要求</t>
    <phoneticPr fontId="45" type="noConversion"/>
  </si>
  <si>
    <t>柜门/板未安装、断裂</t>
    <phoneticPr fontId="45" type="noConversion"/>
  </si>
  <si>
    <t>柜门高度大于1.8米未设置拉直器</t>
    <phoneticPr fontId="45" type="noConversion"/>
  </si>
  <si>
    <t>柜门安装未对齐</t>
    <phoneticPr fontId="45" type="noConversion"/>
  </si>
  <si>
    <t xml:space="preserve"> 污染</t>
    <phoneticPr fontId="45" type="noConversion"/>
  </si>
  <si>
    <t>座便器底部及配件渗漏/堵塞</t>
    <phoneticPr fontId="45" type="noConversion"/>
  </si>
  <si>
    <t>安装歪斜、松动</t>
    <phoneticPr fontId="45" type="noConversion"/>
  </si>
  <si>
    <t>开启异响</t>
    <phoneticPr fontId="45" type="noConversion"/>
  </si>
  <si>
    <t>测试时振动明显</t>
    <phoneticPr fontId="45" type="noConversion"/>
  </si>
  <si>
    <t>空调出风口设置不合理、饰盖缺失</t>
    <phoneticPr fontId="45" type="noConversion"/>
  </si>
  <si>
    <t>破损</t>
    <phoneticPr fontId="45" type="noConversion"/>
  </si>
  <si>
    <t>地漏排水不顺畅有积水</t>
    <phoneticPr fontId="45" type="noConversion"/>
  </si>
  <si>
    <t>门框／门扇/把手划伤、破损</t>
    <phoneticPr fontId="45" type="noConversion"/>
  </si>
  <si>
    <t xml:space="preserve"> 入户门框与内墙涂饰面打胶处理</t>
    <phoneticPr fontId="45" type="noConversion"/>
  </si>
  <si>
    <t>箱体内电气元件安装不顺直、不平整、安装混乱</t>
    <phoneticPr fontId="45" type="noConversion"/>
  </si>
  <si>
    <t xml:space="preserve">管根收口粗糙、管道歪斜、不牢固、连接件松动 </t>
    <phoneticPr fontId="45" type="noConversion"/>
  </si>
  <si>
    <t>标示缺失</t>
    <phoneticPr fontId="45" type="noConversion"/>
  </si>
  <si>
    <t>插头与插座使用不顺畅、脱落、松动</t>
    <phoneticPr fontId="45" type="noConversion"/>
  </si>
  <si>
    <t>渗漏</t>
    <phoneticPr fontId="45" type="noConversion"/>
  </si>
  <si>
    <t>阴阳角不顺直、不方正</t>
    <phoneticPr fontId="45" type="noConversion"/>
  </si>
  <si>
    <t>地板铺设不平整、接缝高低差、接缝宽度明显</t>
    <phoneticPr fontId="45" type="noConversion"/>
  </si>
  <si>
    <t>铺贴存在大小头、不方正（大于1cm）</t>
    <phoneticPr fontId="45" type="noConversion"/>
  </si>
  <si>
    <t>相序测试、短路保护测试不正常</t>
    <phoneticPr fontId="45" type="noConversion"/>
  </si>
  <si>
    <t>门锁安装不牢固、松动、开启不顺畅</t>
    <phoneticPr fontId="45" type="noConversion"/>
  </si>
  <si>
    <t xml:space="preserve">与墙体安装不平整、收口不顺直 </t>
    <phoneticPr fontId="45" type="noConversion"/>
  </si>
  <si>
    <t>交接部位收口粗糙</t>
    <phoneticPr fontId="45" type="noConversion"/>
  </si>
  <si>
    <t>缝隙不顺直、宽窄不一、不均匀</t>
    <phoneticPr fontId="45" type="noConversion"/>
  </si>
  <si>
    <t>修补色差，镜面处理差不光亮</t>
    <phoneticPr fontId="45" type="noConversion"/>
  </si>
  <si>
    <t>栏杆安装歪斜、不牢固、松动</t>
    <phoneticPr fontId="45" type="noConversion"/>
  </si>
  <si>
    <t>使用不顺畅、水箱浮球失效</t>
    <phoneticPr fontId="45" type="noConversion"/>
  </si>
  <si>
    <t>存在使用痕迹（含放置蓝色清洁球）</t>
    <phoneticPr fontId="45" type="noConversion"/>
  </si>
  <si>
    <t>底部收口粗糙</t>
    <phoneticPr fontId="45" type="noConversion"/>
  </si>
  <si>
    <t>台盆面安装高度不符合800-850mm、断裂</t>
    <phoneticPr fontId="45" type="noConversion"/>
  </si>
  <si>
    <t>水龙头开启不正常</t>
    <phoneticPr fontId="45" type="noConversion"/>
  </si>
  <si>
    <t>台面与墙面大小头</t>
    <phoneticPr fontId="45" type="noConversion"/>
  </si>
  <si>
    <t>打胶不顺平</t>
    <phoneticPr fontId="45" type="noConversion"/>
  </si>
  <si>
    <t>淋浴屏/浴缸安装不牢固、破损</t>
    <phoneticPr fontId="45" type="noConversion"/>
  </si>
  <si>
    <t>湿区渗漏（淋浴屏）</t>
    <phoneticPr fontId="45" type="noConversion"/>
  </si>
  <si>
    <t>划伤（所有部件）</t>
    <phoneticPr fontId="45" type="noConversion"/>
  </si>
  <si>
    <t>玻璃门开启不</t>
    <phoneticPr fontId="45" type="noConversion"/>
  </si>
  <si>
    <t>挡水石收口粗糙</t>
    <phoneticPr fontId="45" type="noConversion"/>
  </si>
  <si>
    <t>淋浴屏压条脱落、密封不严</t>
    <phoneticPr fontId="45" type="noConversion"/>
  </si>
  <si>
    <t>收口不顺直，打胶不顺平</t>
    <phoneticPr fontId="45" type="noConversion"/>
  </si>
  <si>
    <t>出水量小，不连续</t>
    <phoneticPr fontId="45" type="noConversion"/>
  </si>
  <si>
    <t>收口不美观</t>
    <phoneticPr fontId="45" type="noConversion"/>
  </si>
  <si>
    <t>冷热水标识错误</t>
    <phoneticPr fontId="45" type="noConversion"/>
  </si>
  <si>
    <t>安装歪斜不牢固</t>
    <phoneticPr fontId="45" type="noConversion"/>
  </si>
  <si>
    <t>与吊顶扣板间隙明显（浴霸）</t>
    <phoneticPr fontId="45" type="noConversion"/>
  </si>
  <si>
    <t>①门禁使用不正常
②对讲功能不正常</t>
    <phoneticPr fontId="45" type="noConversion"/>
  </si>
  <si>
    <t>涂料鼓包、起皮脱落</t>
    <phoneticPr fontId="45" type="noConversion"/>
  </si>
  <si>
    <t>①瓷砖石材断裂、脱落
②未铺贴完成</t>
    <phoneticPr fontId="45" type="noConversion"/>
  </si>
  <si>
    <t>瓷砖石材断裂、脱落</t>
    <phoneticPr fontId="45" type="noConversion"/>
  </si>
  <si>
    <t>勾缝不饱满、漏勾缝、粗糙、异缝</t>
    <phoneticPr fontId="45" type="noConversion"/>
  </si>
  <si>
    <t>勾缝剂污染</t>
    <phoneticPr fontId="45" type="noConversion"/>
  </si>
  <si>
    <t>强弱电箱控制面板缺失未安装、等位电箱缺失、未连接</t>
    <phoneticPr fontId="45" type="noConversion"/>
  </si>
  <si>
    <t>不具备使用功能</t>
    <phoneticPr fontId="45" type="noConversion"/>
  </si>
  <si>
    <t>并列面板划伤、破损</t>
    <phoneticPr fontId="45" type="noConversion"/>
  </si>
  <si>
    <t>①管道渗漏
②消防管道顶层末端水压不足0.5公斤</t>
    <phoneticPr fontId="45" type="noConversion"/>
  </si>
  <si>
    <t>污染、保洁清理不到位</t>
    <phoneticPr fontId="45" type="noConversion"/>
  </si>
  <si>
    <t>通风设施安装不完善</t>
    <phoneticPr fontId="45" type="noConversion"/>
  </si>
  <si>
    <t>控制标识缺失</t>
    <phoneticPr fontId="45" type="noConversion"/>
  </si>
  <si>
    <t>测试市电与自备电源互锁及切换功能不正常</t>
    <phoneticPr fontId="45" type="noConversion"/>
  </si>
  <si>
    <t>收口粗糙、不平整、不顺直</t>
    <phoneticPr fontId="45" type="noConversion"/>
  </si>
  <si>
    <t>避雷带不顺直、生锈、搭接长度不足，松动。</t>
    <phoneticPr fontId="45" type="noConversion"/>
  </si>
  <si>
    <t>钢爬梯离地间距小于1200mm</t>
    <phoneticPr fontId="45" type="noConversion"/>
  </si>
  <si>
    <t>排气孔/透气管设置不符合规范</t>
    <phoneticPr fontId="45" type="noConversion"/>
  </si>
  <si>
    <t>风机减震垫未设置。</t>
    <phoneticPr fontId="45" type="noConversion"/>
  </si>
  <si>
    <t>保洁清理不到位、墙地面污染</t>
    <phoneticPr fontId="45" type="noConversion"/>
  </si>
  <si>
    <t>乔木支撑不牢固及采用铁钉固定或未支撑、支撑未采用同一材质设置。
乔木支撑不牢固或未支撑、支撑标准不达标。
支撑标准：
1、重点位置大乔木应使用铁架四角支撑。
2、胸径10cm以上的乔木采用井字架杉木四角支撑。
3、胸径 10cm及以下的采用杉木“两/三脚撑”。
4、固定方式应美观、牢固、井字架水平一致、三角支撑撑开角度均一、支撑杆干径一致、绑扎物美观。不损坏树木，绑扎处应加衬软垫。</t>
    <phoneticPr fontId="45" type="noConversion"/>
  </si>
  <si>
    <t xml:space="preserve">灌木栽植艺不达标。
灌木栽植工艺标准：
1、种植时，需去除土球包裹物，种植后无土球外露。
2、苗木枝干或重心应与地面基本垂直（特殊要求的除外）。
3、苗木种植密度均匀，垂直向下观察无明显露土。
4、轮廓线、可见侧立面苗木植株应种植匀称、整齐、密实，造型宽窄统一。                                                                             </t>
    <phoneticPr fontId="45" type="noConversion"/>
  </si>
  <si>
    <t>底座高出周边硬质铺装或软景</t>
    <phoneticPr fontId="45" type="noConversion"/>
  </si>
  <si>
    <t>设施松动固定不牢</t>
    <phoneticPr fontId="45" type="noConversion"/>
  </si>
  <si>
    <t>铺装松动</t>
    <phoneticPr fontId="45" type="noConversion"/>
  </si>
  <si>
    <t>行道线划线不顺直</t>
    <phoneticPr fontId="45" type="noConversion"/>
  </si>
  <si>
    <t>屋面蓄水
（15%）</t>
    <phoneticPr fontId="45" type="noConversion"/>
  </si>
  <si>
    <t>外窗喷淋
（25%）</t>
    <phoneticPr fontId="45" type="noConversion"/>
  </si>
  <si>
    <t>通水通球
（10%）</t>
    <phoneticPr fontId="45" type="noConversion"/>
  </si>
  <si>
    <t>检查项</t>
    <phoneticPr fontId="45" type="noConversion"/>
  </si>
  <si>
    <t>修建效果不达标。
修剪标准：
1、修剪及时、修剪措施合理，树形保持完整。
2、蘖生枝芽、内堂枝、重叠枝、交叉枝、下垂枝、腐枯枝、病虫枝、徒长枝、衰弱枝和损伤枝及时修剪、伤口采用伤口愈合剂涂抹保护处理（细小枝条可不涂抹）。</t>
    <phoneticPr fontId="45" type="noConversion"/>
  </si>
  <si>
    <t>乔木枝叶污染.</t>
    <phoneticPr fontId="45" type="noConversion"/>
  </si>
  <si>
    <r>
      <t xml:space="preserve">树坑不整洁、规整
</t>
    </r>
    <r>
      <rPr>
        <sz val="10"/>
        <color rgb="FFFF0000"/>
        <rFont val="微软雅黑"/>
        <family val="2"/>
        <charset val="134"/>
      </rPr>
      <t>树穴呈现效果不达标。
树穴呈现标准
1、树穴收口整齐美观，形式统一。
2、位于地被、绿篱、色块内的树穴，用植物进行遮挡、隐蔽等弱化处理。
3、不具备弱化处理条件的需进行美化处理。
4、位于草坪中的树穴，采用草皮以外的材料进行美化的（如陶粒、卵石、树皮、盆栽、假草皮等），应注意草坪留口尺寸一致，且覆盖物应排布整齐、美观。</t>
    </r>
    <phoneticPr fontId="45" type="noConversion"/>
  </si>
  <si>
    <t>修剪效果不达标。
修剪标准：
1、规则种植灌木、绿篱顶面或侧立面修剪应平整、棱角分明。
2、不同品种之间应有明显分界线。
3、造型修剪，应层次清晰。线条造型丰满，直线部位顺直，曲线部位圆顺，直线曲线过渡自然。
4、修剪高度合理，不妨碍草坪灯照明功能。</t>
    <phoneticPr fontId="45" type="noConversion"/>
  </si>
  <si>
    <r>
      <rPr>
        <sz val="10"/>
        <color theme="1"/>
        <rFont val="微软雅黑"/>
        <family val="2"/>
        <charset val="134"/>
      </rPr>
      <t xml:space="preserve">草坪枯死
</t>
    </r>
    <r>
      <rPr>
        <sz val="10"/>
        <color rgb="FFFF0000"/>
        <rFont val="微软雅黑"/>
        <family val="2"/>
        <charset val="134"/>
      </rPr>
      <t>1、草坪大面积的枯黄，明显枯死。
2、草坪整体颜色不一致。
3、局部大于20cm×20cm的大面积斑秃露土及枯黄、枯死现象。</t>
    </r>
    <phoneticPr fontId="45" type="noConversion"/>
  </si>
  <si>
    <t>维护措施不达标
维护措施标准：
1、缠干、遮阴、喷雾等促进成活措施及时有效。
2、成品保护到位，防止新的损伤；</t>
    <phoneticPr fontId="45" type="noConversion"/>
  </si>
  <si>
    <t>毛坯户内、公共区域、外立面、园林景观、防渗漏管理、机电工程六项得分均在80分以上（含80分）</t>
  </si>
  <si>
    <t>毛坯户内、公共区域、外立面、园林景观、防渗漏管理、机电工程六项得分中任意一项得分在80分以下；</t>
  </si>
  <si>
    <t>毛坯户内、公共区域、外立面、园林景观、防渗漏管理、机电工程六项得分中任意一项得分在70分以下；</t>
  </si>
  <si>
    <t>毛坯户内、公共区域、外立面、园林景观、防渗漏管理、机电工程六项得分中任意一项得分在60分以下；项目计划交付前仍不具备申报条件的或提交资料不满足本方案要求的也视为重大风险。</t>
  </si>
  <si>
    <t>示例：根据风险判断依据中的毛坯户内、公共区域、外立面、园林景观、防渗漏管理五项得分中任意一项得分在60分以下；由于该项目毛坯户内得58.16分，故判定为重大风险。</t>
  </si>
  <si>
    <t>1、评估人员：评估人数3人+1机电；
2、评估时间：每批次一天；
3、评估方式：
户内：抽15户；外窗、外墙淋水：20樘；卫生间蓄水各10间，阳台泼水试验10间、屋面蓄水2个单元；通水通球测试：4户；
实测实量测区采用电脑随机抽选方法进行选定，具体测区范围在评估开始前由项目部提供，所报测区必须真实、有效，不能出现漏报、隐报现象，如有特殊情况应及时说明。</t>
    <phoneticPr fontId="45" type="noConversion"/>
  </si>
  <si>
    <t>灌木</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</si>
</sst>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52" x14ac:knownFonts="1">
    <font>
      <sz val="11"/>
      <color theme="1"/>
      <name val="宋体"/>
      <charset val="134"/>
      <scheme val="minor"/>
    </font>
    <font>
      <b/>
      <sz val="12"/>
      <color theme="1"/>
      <name val="微软雅黑"/>
      <family val="2"/>
      <charset val="134"/>
    </font>
    <font>
      <sz val="11"/>
      <name val="微软雅黑"/>
      <family val="2"/>
      <charset val="134"/>
    </font>
    <font>
      <sz val="11"/>
      <color indexed="8"/>
      <name val="微软雅黑"/>
      <family val="2"/>
      <charset val="134"/>
    </font>
    <font>
      <sz val="11"/>
      <color rgb="FF000000"/>
      <name val="微软雅黑"/>
      <family val="2"/>
      <charset val="134"/>
    </font>
    <font>
      <sz val="11"/>
      <color theme="1"/>
      <name val="微软雅黑"/>
      <family val="2"/>
      <charset val="134"/>
    </font>
    <font>
      <b/>
      <sz val="16"/>
      <name val="微软雅黑"/>
      <family val="2"/>
      <charset val="134"/>
    </font>
    <font>
      <b/>
      <sz val="11"/>
      <name val="微软雅黑"/>
      <family val="2"/>
      <charset val="134"/>
    </font>
    <font>
      <b/>
      <sz val="11"/>
      <color indexed="8"/>
      <name val="微软雅黑"/>
      <family val="2"/>
      <charset val="134"/>
    </font>
    <font>
      <sz val="9"/>
      <color indexed="8"/>
      <name val="微软雅黑"/>
      <family val="2"/>
      <charset val="134"/>
    </font>
    <font>
      <b/>
      <sz val="9"/>
      <name val="微软雅黑"/>
      <family val="2"/>
      <charset val="134"/>
    </font>
    <font>
      <b/>
      <sz val="9"/>
      <color indexed="8"/>
      <name val="微软雅黑"/>
      <family val="2"/>
      <charset val="134"/>
    </font>
    <font>
      <b/>
      <sz val="11"/>
      <color theme="1"/>
      <name val="微软雅黑"/>
      <family val="2"/>
      <charset val="134"/>
    </font>
    <font>
      <sz val="11"/>
      <color rgb="FFFF0000"/>
      <name val="微软雅黑"/>
      <family val="2"/>
      <charset val="134"/>
    </font>
    <font>
      <b/>
      <sz val="11"/>
      <color rgb="FF000000"/>
      <name val="微软雅黑"/>
      <family val="2"/>
      <charset val="134"/>
    </font>
    <font>
      <b/>
      <sz val="10"/>
      <color indexed="8"/>
      <name val="微软雅黑"/>
      <family val="2"/>
      <charset val="134"/>
    </font>
    <font>
      <b/>
      <sz val="10"/>
      <color indexed="10"/>
      <name val="微软雅黑"/>
      <family val="2"/>
      <charset val="134"/>
    </font>
    <font>
      <b/>
      <sz val="10"/>
      <color rgb="FFFF0000"/>
      <name val="微软雅黑"/>
      <family val="2"/>
      <charset val="134"/>
    </font>
    <font>
      <b/>
      <sz val="10"/>
      <color theme="1"/>
      <name val="微软雅黑"/>
      <family val="2"/>
      <charset val="134"/>
    </font>
    <font>
      <sz val="10"/>
      <color indexed="8"/>
      <name val="微软雅黑"/>
      <family val="2"/>
      <charset val="134"/>
    </font>
    <font>
      <sz val="10"/>
      <color theme="1"/>
      <name val="宋体"/>
      <family val="3"/>
      <charset val="134"/>
      <scheme val="minor"/>
    </font>
    <font>
      <b/>
      <sz val="12"/>
      <color rgb="FF000000"/>
      <name val="微软雅黑"/>
      <family val="2"/>
      <charset val="134"/>
    </font>
    <font>
      <b/>
      <sz val="9"/>
      <color rgb="FF000000"/>
      <name val="微软雅黑"/>
      <family val="2"/>
      <charset val="134"/>
    </font>
    <font>
      <sz val="10"/>
      <color theme="1"/>
      <name val="微软雅黑"/>
      <family val="2"/>
      <charset val="134"/>
    </font>
    <font>
      <b/>
      <sz val="9"/>
      <color theme="1"/>
      <name val="微软雅黑"/>
      <family val="2"/>
      <charset val="134"/>
    </font>
    <font>
      <b/>
      <sz val="12"/>
      <name val="微软雅黑"/>
      <family val="2"/>
      <charset val="134"/>
    </font>
    <font>
      <sz val="12"/>
      <color rgb="FF000000"/>
      <name val="微软雅黑"/>
      <family val="2"/>
      <charset val="134"/>
    </font>
    <font>
      <sz val="12"/>
      <name val="微软雅黑"/>
      <family val="2"/>
      <charset val="134"/>
    </font>
    <font>
      <sz val="12"/>
      <color theme="1"/>
      <name val="微软雅黑"/>
      <family val="2"/>
      <charset val="134"/>
    </font>
    <font>
      <sz val="8"/>
      <color rgb="FF000000"/>
      <name val="微软雅黑"/>
      <family val="2"/>
      <charset val="134"/>
    </font>
    <font>
      <sz val="9"/>
      <color rgb="FF000000"/>
      <name val="微软雅黑"/>
      <family val="2"/>
      <charset val="134"/>
    </font>
    <font>
      <sz val="9"/>
      <color theme="1"/>
      <name val="微软雅黑"/>
      <family val="2"/>
      <charset val="134"/>
    </font>
    <font>
      <sz val="10"/>
      <name val="微软雅黑"/>
      <family val="2"/>
      <charset val="134"/>
    </font>
    <font>
      <sz val="10"/>
      <color rgb="FFFF0000"/>
      <name val="微软雅黑"/>
      <family val="2"/>
      <charset val="134"/>
    </font>
    <font>
      <b/>
      <sz val="10"/>
      <name val="微软雅黑"/>
      <family val="2"/>
      <charset val="134"/>
    </font>
    <font>
      <sz val="18"/>
      <name val="微软雅黑"/>
      <family val="2"/>
      <charset val="134"/>
    </font>
    <font>
      <sz val="8"/>
      <color theme="1"/>
      <name val="微软雅黑"/>
      <family val="2"/>
      <charset val="134"/>
    </font>
    <font>
      <b/>
      <sz val="16"/>
      <color theme="1"/>
      <name val="微软雅黑"/>
      <family val="2"/>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12"/>
      <name val="宋体"/>
      <family val="3"/>
      <charset val="134"/>
    </font>
    <font>
      <b/>
      <sz val="16"/>
      <color rgb="FF000000"/>
      <name val="微软雅黑"/>
      <family val="2"/>
      <charset val="134"/>
    </font>
    <font>
      <sz val="11"/>
      <color theme="1"/>
      <name val="华文宋体"/>
      <family val="3"/>
      <charset val="134"/>
    </font>
    <font>
      <sz val="11"/>
      <name val="华文宋体"/>
      <family val="3"/>
      <charset val="134"/>
    </font>
    <font>
      <sz val="9"/>
      <name val="宋体"/>
      <family val="3"/>
      <charset val="134"/>
      <scheme val="minor"/>
    </font>
    <font>
      <sz val="11"/>
      <color indexed="10"/>
      <name val="微软雅黑"/>
      <family val="2"/>
      <charset val="134"/>
    </font>
    <font>
      <b/>
      <sz val="12"/>
      <color rgb="FFFF0000"/>
      <name val="微软雅黑"/>
      <family val="2"/>
      <charset val="134"/>
    </font>
    <font>
      <sz val="10"/>
      <color rgb="FF000000"/>
      <name val="微软雅黑"/>
      <family val="2"/>
      <charset val="134"/>
    </font>
    <font>
      <sz val="16"/>
      <color theme="1"/>
      <name val="微软雅黑"/>
      <family val="2"/>
      <charset val="134"/>
    </font>
    <font>
      <b/>
      <sz val="10"/>
      <color rgb="FF000000"/>
      <name val="微软雅黑"/>
      <family val="2"/>
      <charset val="134"/>
    </font>
    <font>
      <sz val="10"/>
      <color theme="1"/>
      <name val="华文宋体"/>
      <family val="3"/>
      <charset val="134"/>
    </font>
  </fonts>
  <fills count="25">
    <fill>
      <patternFill patternType="none"/>
    </fill>
    <fill>
      <patternFill patternType="gray125"/>
    </fill>
    <fill>
      <patternFill patternType="solid">
        <fgColor theme="0"/>
        <bgColor indexed="64"/>
      </patternFill>
    </fill>
    <fill>
      <patternFill patternType="solid">
        <fgColor theme="0" tint="-0.1498458815271462"/>
        <bgColor indexed="64"/>
      </patternFill>
    </fill>
    <fill>
      <patternFill patternType="solid">
        <fgColor rgb="FFFFFF00"/>
        <bgColor indexed="64"/>
      </patternFill>
    </fill>
    <fill>
      <patternFill patternType="solid">
        <fgColor rgb="FF00B050"/>
        <bgColor indexed="64"/>
      </patternFill>
    </fill>
    <fill>
      <patternFill patternType="solid">
        <fgColor indexed="9"/>
        <bgColor indexed="64"/>
      </patternFill>
    </fill>
    <fill>
      <patternFill patternType="solid">
        <fgColor indexed="27"/>
        <bgColor indexed="64"/>
      </patternFill>
    </fill>
    <fill>
      <patternFill patternType="solid">
        <fgColor rgb="FFFF6600"/>
        <bgColor indexed="64"/>
      </patternFill>
    </fill>
    <fill>
      <patternFill patternType="solid">
        <fgColor indexed="22"/>
        <bgColor indexed="64"/>
      </patternFill>
    </fill>
    <fill>
      <patternFill patternType="solid">
        <fgColor indexed="44"/>
        <bgColor indexed="64"/>
      </patternFill>
    </fill>
    <fill>
      <patternFill patternType="solid">
        <fgColor indexed="13"/>
        <bgColor indexed="64"/>
      </patternFill>
    </fill>
    <fill>
      <patternFill patternType="solid">
        <fgColor indexed="53"/>
        <bgColor indexed="64"/>
      </patternFill>
    </fill>
    <fill>
      <patternFill patternType="solid">
        <fgColor rgb="FFFF0000"/>
        <bgColor indexed="64"/>
      </patternFill>
    </fill>
    <fill>
      <patternFill patternType="solid">
        <fgColor theme="0" tint="-0.249977111117893"/>
        <bgColor indexed="64"/>
      </patternFill>
    </fill>
    <fill>
      <patternFill patternType="solid">
        <fgColor theme="5" tint="0.79973754081850645"/>
        <bgColor indexed="64"/>
      </patternFill>
    </fill>
    <fill>
      <patternFill patternType="solid">
        <fgColor theme="5" tint="0.79982909634693444"/>
        <bgColor indexed="64"/>
      </patternFill>
    </fill>
    <fill>
      <patternFill patternType="solid">
        <fgColor rgb="FF00B0F0"/>
        <bgColor indexed="64"/>
      </patternFill>
    </fill>
    <fill>
      <patternFill patternType="none">
        <fgColor indexed="9"/>
      </patternFill>
    </fill>
    <fill>
      <patternFill patternType="solid">
        <fgColor rgb="FF00B0F0"/>
        <bgColor indexed="9"/>
      </patternFill>
    </fill>
    <fill>
      <patternFill patternType="solid">
        <fgColor rgb="FFD9D9D9"/>
        <bgColor indexed="64"/>
      </patternFill>
    </fill>
    <fill>
      <patternFill patternType="solid">
        <fgColor rgb="FFFFFFFF"/>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bgColor indexed="9"/>
      </patternFill>
    </fill>
  </fills>
  <borders count="45">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bottom/>
      <diagonal/>
    </border>
    <border>
      <left style="medium">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style="medium">
        <color auto="1"/>
      </bottom>
      <diagonal/>
    </border>
    <border>
      <left/>
      <right style="thin">
        <color auto="1"/>
      </right>
      <top/>
      <bottom style="thin">
        <color auto="1"/>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thin">
        <color auto="1"/>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s>
  <cellStyleXfs count="28">
    <xf numFmtId="0" fontId="0" fillId="0" borderId="0" applyAlignment="0">
      <alignment vertical="center"/>
    </xf>
    <xf numFmtId="0" fontId="40" fillId="0" borderId="0" applyAlignment="0">
      <alignment vertical="center"/>
    </xf>
    <xf numFmtId="0" fontId="39" fillId="0" borderId="0" applyAlignment="0"/>
    <xf numFmtId="0" fontId="39" fillId="0" borderId="0" applyAlignment="0">
      <alignment vertical="center"/>
    </xf>
    <xf numFmtId="0" fontId="41" fillId="0" borderId="0" applyAlignment="0"/>
    <xf numFmtId="0" fontId="41" fillId="0" borderId="0" applyAlignment="0">
      <alignment vertical="center"/>
    </xf>
    <xf numFmtId="9" fontId="39" fillId="0" borderId="0" applyAlignment="0">
      <alignment vertical="center"/>
    </xf>
    <xf numFmtId="0" fontId="40" fillId="0" borderId="0" applyAlignment="0">
      <alignment vertical="center"/>
    </xf>
    <xf numFmtId="0" fontId="41" fillId="0" borderId="0" applyAlignment="0">
      <alignment vertical="center"/>
    </xf>
    <xf numFmtId="0" fontId="41" fillId="0" borderId="0" applyAlignment="0">
      <alignment vertical="center"/>
    </xf>
    <xf numFmtId="0" fontId="39" fillId="0" borderId="0" applyAlignment="0"/>
    <xf numFmtId="0" fontId="40" fillId="0" borderId="0" applyAlignment="0">
      <alignment vertical="center"/>
    </xf>
    <xf numFmtId="0" fontId="40" fillId="18" borderId="0" applyAlignment="0">
      <alignment vertical="center"/>
    </xf>
    <xf numFmtId="0" fontId="39" fillId="18" borderId="0">
      <alignment vertical="center"/>
    </xf>
    <xf numFmtId="0" fontId="39" fillId="18" borderId="0" applyAlignment="0">
      <alignment vertical="center"/>
    </xf>
    <xf numFmtId="0" fontId="41" fillId="18" borderId="0" applyAlignment="0">
      <alignment vertical="center"/>
    </xf>
    <xf numFmtId="0" fontId="41" fillId="18" borderId="0" applyAlignment="0"/>
    <xf numFmtId="0" fontId="39" fillId="18" borderId="0" applyAlignment="0">
      <alignment vertical="center"/>
    </xf>
    <xf numFmtId="0" fontId="39" fillId="18" borderId="0" applyAlignment="0"/>
    <xf numFmtId="0" fontId="39" fillId="18" borderId="0" applyAlignment="0">
      <alignment vertical="center"/>
    </xf>
    <xf numFmtId="9" fontId="39" fillId="18" borderId="0" applyAlignment="0">
      <alignment vertical="center"/>
    </xf>
    <xf numFmtId="0" fontId="41" fillId="18" borderId="0" applyAlignment="0"/>
    <xf numFmtId="0" fontId="40" fillId="18" borderId="0" applyAlignment="0">
      <alignment vertical="center"/>
    </xf>
    <xf numFmtId="0" fontId="40" fillId="18" borderId="0" applyAlignment="0">
      <alignment vertical="center"/>
    </xf>
    <xf numFmtId="0" fontId="41" fillId="18" borderId="0" applyAlignment="0">
      <alignment vertical="center"/>
    </xf>
    <xf numFmtId="0" fontId="41" fillId="18" borderId="0" applyAlignment="0">
      <alignment vertical="center"/>
    </xf>
    <xf numFmtId="0" fontId="39" fillId="18" borderId="0" applyAlignment="0"/>
    <xf numFmtId="0" fontId="39" fillId="18" borderId="0">
      <alignment vertical="center"/>
    </xf>
  </cellStyleXfs>
  <cellXfs count="759">
    <xf numFmtId="0" fontId="0" fillId="0" borderId="0" xfId="0">
      <alignment vertical="center"/>
    </xf>
    <xf numFmtId="0" fontId="0" fillId="0" borderId="0" xfId="0" applyFont="1" applyFill="1" applyAlignment="1">
      <alignment horizont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5" fillId="2" borderId="0" xfId="3" applyFont="1" applyFill="1">
      <alignment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12"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0" fontId="5" fillId="0" borderId="1" xfId="6" applyNumberFormat="1" applyFont="1" applyFill="1" applyBorder="1" applyAlignment="1" applyProtection="1">
      <alignment horizontal="center" vertical="center"/>
    </xf>
    <xf numFmtId="10" fontId="5" fillId="0" borderId="1" xfId="0" applyNumberFormat="1" applyFont="1" applyFill="1" applyBorder="1" applyAlignment="1">
      <alignment horizontal="center" vertical="center"/>
    </xf>
    <xf numFmtId="0" fontId="5" fillId="0" borderId="0" xfId="0" applyFont="1" applyAlignment="1"/>
    <xf numFmtId="176" fontId="5" fillId="0" borderId="0" xfId="0" applyNumberFormat="1" applyFont="1" applyAlignment="1"/>
    <xf numFmtId="0" fontId="5" fillId="0" borderId="1" xfId="0" applyFont="1" applyBorder="1" applyAlignment="1">
      <alignment horizontal="center" vertical="center"/>
    </xf>
    <xf numFmtId="0" fontId="3" fillId="4" borderId="1" xfId="8" applyFont="1" applyFill="1" applyBorder="1" applyAlignment="1">
      <alignment horizontal="center" vertical="center" wrapText="1"/>
    </xf>
    <xf numFmtId="0" fontId="3" fillId="0" borderId="1" xfId="8"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10" fontId="5" fillId="0" borderId="1" xfId="6" applyNumberFormat="1" applyFont="1" applyBorder="1" applyAlignment="1">
      <alignment horizontal="center" vertical="center"/>
    </xf>
    <xf numFmtId="0" fontId="2" fillId="0" borderId="7" xfId="0" applyFont="1" applyFill="1" applyBorder="1" applyAlignment="1">
      <alignment horizontal="center" vertical="center" wrapText="1"/>
    </xf>
    <xf numFmtId="10" fontId="5" fillId="0" borderId="1" xfId="6" applyNumberFormat="1" applyFont="1" applyBorder="1" applyAlignment="1">
      <alignment horizontal="center" vertical="center" wrapText="1"/>
    </xf>
    <xf numFmtId="0" fontId="5" fillId="0" borderId="1" xfId="0" applyFont="1" applyBorder="1" applyAlignment="1">
      <alignment vertical="center" wrapText="1" readingOrder="1"/>
    </xf>
    <xf numFmtId="0" fontId="5" fillId="0" borderId="1" xfId="0" applyFont="1" applyBorder="1" applyAlignment="1">
      <alignment vertical="center" readingOrder="1"/>
    </xf>
    <xf numFmtId="0" fontId="5" fillId="0" borderId="7" xfId="0" applyFont="1" applyBorder="1" applyAlignment="1">
      <alignment vertical="center" wrapText="1" readingOrder="1"/>
    </xf>
    <xf numFmtId="0" fontId="5" fillId="0" borderId="9" xfId="0" applyFont="1" applyBorder="1" applyAlignment="1">
      <alignment vertical="center" wrapText="1" readingOrder="1"/>
    </xf>
    <xf numFmtId="0" fontId="5" fillId="0" borderId="10" xfId="0" applyFont="1" applyBorder="1" applyAlignment="1">
      <alignment vertical="center" wrapText="1" readingOrder="1"/>
    </xf>
    <xf numFmtId="0" fontId="5" fillId="0" borderId="0" xfId="0" applyFont="1">
      <alignment vertical="center"/>
    </xf>
    <xf numFmtId="0" fontId="15" fillId="6" borderId="1" xfId="11" applyFont="1" applyFill="1" applyBorder="1" applyAlignment="1">
      <alignment horizontal="center" vertical="center" wrapText="1"/>
    </xf>
    <xf numFmtId="0" fontId="15" fillId="6" borderId="1" xfId="11" applyFont="1" applyFill="1" applyBorder="1" applyAlignment="1" applyProtection="1">
      <alignment horizontal="center" vertical="center" wrapText="1"/>
      <protection locked="0"/>
    </xf>
    <xf numFmtId="10" fontId="15" fillId="6" borderId="1" xfId="11" applyNumberFormat="1" applyFont="1" applyFill="1" applyBorder="1" applyAlignment="1" applyProtection="1">
      <alignment horizontal="center" vertical="center" wrapText="1"/>
      <protection locked="0"/>
    </xf>
    <xf numFmtId="0" fontId="15" fillId="6" borderId="12" xfId="11" applyFont="1" applyFill="1" applyBorder="1" applyAlignment="1" applyProtection="1">
      <alignment horizontal="center" vertical="center" wrapText="1"/>
      <protection locked="0"/>
    </xf>
    <xf numFmtId="0" fontId="15" fillId="6" borderId="11" xfId="11" applyFont="1" applyFill="1" applyBorder="1" applyAlignment="1" applyProtection="1">
      <alignment horizontal="center" vertical="center" wrapText="1"/>
      <protection locked="0"/>
    </xf>
    <xf numFmtId="10" fontId="17" fillId="6" borderId="1" xfId="11" applyNumberFormat="1" applyFont="1" applyFill="1" applyBorder="1" applyAlignment="1">
      <alignment horizontal="center" vertical="center" wrapText="1"/>
    </xf>
    <xf numFmtId="10" fontId="15" fillId="6" borderId="11" xfId="11" applyNumberFormat="1" applyFont="1" applyFill="1" applyBorder="1" applyAlignment="1">
      <alignment horizontal="center" vertical="center"/>
    </xf>
    <xf numFmtId="10" fontId="15" fillId="6" borderId="1" xfId="11" applyNumberFormat="1" applyFont="1" applyFill="1" applyBorder="1" applyAlignment="1">
      <alignment horizontal="center" vertical="center" wrapText="1"/>
    </xf>
    <xf numFmtId="0" fontId="5" fillId="2" borderId="0" xfId="11" applyFont="1" applyFill="1" applyAlignment="1">
      <alignment vertical="center" wrapText="1"/>
    </xf>
    <xf numFmtId="0" fontId="20" fillId="0" borderId="0" xfId="0" applyFont="1">
      <alignment vertical="center"/>
    </xf>
    <xf numFmtId="0" fontId="21" fillId="4" borderId="1" xfId="0" applyFont="1" applyFill="1" applyBorder="1" applyAlignment="1">
      <alignment horizontal="center" vertical="center" wrapText="1" readingOrder="1"/>
    </xf>
    <xf numFmtId="0" fontId="23" fillId="0" borderId="1" xfId="0" applyFont="1" applyBorder="1" applyAlignment="1">
      <alignment vertical="center" wrapText="1" readingOrder="1"/>
    </xf>
    <xf numFmtId="0" fontId="23" fillId="0" borderId="7" xfId="0" applyFont="1" applyBorder="1" applyAlignment="1">
      <alignment horizontal="center" vertical="center" wrapText="1" readingOrder="1"/>
    </xf>
    <xf numFmtId="0" fontId="23" fillId="0" borderId="10" xfId="0" applyFont="1" applyBorder="1" applyAlignment="1">
      <alignment horizontal="center" vertical="center" wrapText="1" readingOrder="1"/>
    </xf>
    <xf numFmtId="0" fontId="23" fillId="0" borderId="9" xfId="0" applyFont="1" applyBorder="1" applyAlignment="1">
      <alignment horizontal="center" vertical="center" wrapText="1" readingOrder="1"/>
    </xf>
    <xf numFmtId="0" fontId="23" fillId="0" borderId="1" xfId="0" applyFont="1" applyBorder="1" applyAlignment="1">
      <alignment horizontal="center" vertical="center" wrapText="1" readingOrder="1"/>
    </xf>
    <xf numFmtId="0" fontId="24" fillId="0" borderId="7" xfId="0" applyFont="1" applyBorder="1" applyAlignment="1">
      <alignment horizontal="center" vertical="center" wrapText="1" readingOrder="1"/>
    </xf>
    <xf numFmtId="0" fontId="23" fillId="0" borderId="10" xfId="0" applyFont="1" applyBorder="1" applyAlignment="1">
      <alignment vertical="center" wrapText="1" readingOrder="1"/>
    </xf>
    <xf numFmtId="0" fontId="26" fillId="0" borderId="1" xfId="0" applyFont="1" applyFill="1" applyBorder="1" applyAlignment="1">
      <alignment horizontal="center" vertical="center" wrapText="1" readingOrder="1"/>
    </xf>
    <xf numFmtId="0" fontId="26" fillId="4" borderId="1" xfId="0" applyFont="1" applyFill="1" applyBorder="1" applyAlignment="1">
      <alignment horizontal="center" vertical="center" wrapText="1" readingOrder="1"/>
    </xf>
    <xf numFmtId="0" fontId="0" fillId="0" borderId="0" xfId="0" applyFont="1" applyFill="1" applyAlignment="1"/>
    <xf numFmtId="0" fontId="15" fillId="6" borderId="1" xfId="5" applyFont="1" applyFill="1" applyBorder="1" applyAlignment="1">
      <alignment horizontal="center" vertical="center" wrapText="1"/>
    </xf>
    <xf numFmtId="0" fontId="19" fillId="0" borderId="1" xfId="0" applyFont="1" applyBorder="1" applyAlignment="1">
      <alignment horizontal="center" vertical="center"/>
    </xf>
    <xf numFmtId="10" fontId="16" fillId="6" borderId="1" xfId="11" applyNumberFormat="1" applyFont="1" applyFill="1" applyBorder="1" applyAlignment="1">
      <alignment horizontal="center" vertical="center" wrapText="1"/>
    </xf>
    <xf numFmtId="0" fontId="0" fillId="0" borderId="0" xfId="0" applyAlignment="1">
      <alignment horizontal="center" vertical="center"/>
    </xf>
    <xf numFmtId="10" fontId="0" fillId="0" borderId="0" xfId="0" applyNumberFormat="1">
      <alignment vertical="center"/>
    </xf>
    <xf numFmtId="0" fontId="30" fillId="0" borderId="1" xfId="0" applyFont="1" applyBorder="1" applyAlignment="1">
      <alignment vertical="center" wrapText="1" readingOrder="1"/>
    </xf>
    <xf numFmtId="0" fontId="21" fillId="0" borderId="1" xfId="0" applyFont="1" applyFill="1" applyBorder="1" applyAlignment="1">
      <alignment horizontal="center" vertical="center" wrapText="1" readingOrder="1"/>
    </xf>
    <xf numFmtId="0" fontId="31" fillId="0" borderId="1" xfId="0" applyFont="1" applyBorder="1" applyAlignment="1">
      <alignment vertical="center" wrapText="1" readingOrder="1"/>
    </xf>
    <xf numFmtId="0" fontId="26" fillId="0" borderId="1" xfId="0" applyFont="1" applyFill="1" applyBorder="1" applyAlignment="1">
      <alignment vertical="center" wrapText="1" readingOrder="1"/>
    </xf>
    <xf numFmtId="0" fontId="31" fillId="0" borderId="1" xfId="0" applyFont="1" applyBorder="1" applyAlignment="1">
      <alignment horizontal="center" vertical="center" wrapText="1" readingOrder="1"/>
    </xf>
    <xf numFmtId="0" fontId="5" fillId="0" borderId="1" xfId="0" applyFont="1" applyBorder="1" applyAlignment="1">
      <alignment horizontal="left" vertical="center" wrapText="1" readingOrder="1"/>
    </xf>
    <xf numFmtId="0" fontId="5" fillId="0" borderId="1" xfId="0" applyFont="1" applyBorder="1" applyAlignment="1">
      <alignment vertical="center" wrapText="1"/>
    </xf>
    <xf numFmtId="0" fontId="15" fillId="6" borderId="1" xfId="9" applyFont="1" applyFill="1" applyBorder="1" applyAlignment="1">
      <alignment horizontal="center" vertical="center" wrapText="1"/>
    </xf>
    <xf numFmtId="0" fontId="16" fillId="6" borderId="1" xfId="9" applyFont="1" applyFill="1" applyBorder="1" applyAlignment="1">
      <alignment horizontal="center" vertical="center" wrapText="1"/>
    </xf>
    <xf numFmtId="10" fontId="16" fillId="7" borderId="1" xfId="11" applyNumberFormat="1" applyFont="1" applyFill="1" applyBorder="1" applyAlignment="1">
      <alignment horizontal="center" vertical="center" wrapText="1"/>
    </xf>
    <xf numFmtId="10" fontId="15" fillId="7" borderId="1" xfId="11" applyNumberFormat="1" applyFont="1" applyFill="1" applyBorder="1" applyAlignment="1">
      <alignment horizontal="center" vertical="center" wrapText="1"/>
    </xf>
    <xf numFmtId="10" fontId="19" fillId="7" borderId="1" xfId="11" applyNumberFormat="1" applyFont="1" applyFill="1" applyBorder="1" applyAlignment="1">
      <alignment horizontal="center" vertical="center" wrapText="1"/>
    </xf>
    <xf numFmtId="0" fontId="7" fillId="0" borderId="1" xfId="0" applyFont="1" applyBorder="1" applyAlignment="1">
      <alignment horizontal="center" vertical="center" wrapText="1" readingOrder="1"/>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32" fillId="0" borderId="10" xfId="0" applyFont="1" applyBorder="1" applyAlignment="1">
      <alignment horizontal="center" vertical="center" wrapText="1" readingOrder="1"/>
    </xf>
    <xf numFmtId="0" fontId="23" fillId="0" borderId="7" xfId="0" applyFont="1" applyFill="1" applyBorder="1" applyAlignment="1">
      <alignment horizontal="center" vertical="center" wrapText="1" readingOrder="1"/>
    </xf>
    <xf numFmtId="0" fontId="2" fillId="0" borderId="1" xfId="0" applyFont="1" applyFill="1" applyBorder="1" applyAlignment="1">
      <alignment horizontal="left" vertical="center" wrapText="1" readingOrder="1"/>
    </xf>
    <xf numFmtId="0" fontId="23" fillId="0" borderId="1" xfId="0" applyFont="1" applyFill="1" applyBorder="1" applyAlignment="1">
      <alignment horizontal="center" vertical="center" wrapText="1" readingOrder="1"/>
    </xf>
    <xf numFmtId="0" fontId="2" fillId="0" borderId="1" xfId="0" applyFont="1" applyBorder="1" applyAlignment="1">
      <alignment vertical="center" wrapText="1" readingOrder="1"/>
    </xf>
    <xf numFmtId="0" fontId="5" fillId="0" borderId="1" xfId="0" applyFont="1" applyBorder="1" applyAlignment="1">
      <alignment horizontal="center" vertical="center" wrapText="1" readingOrder="1"/>
    </xf>
    <xf numFmtId="0" fontId="7" fillId="0" borderId="1" xfId="0" applyFont="1" applyFill="1" applyBorder="1" applyAlignment="1">
      <alignment horizontal="center" vertical="center"/>
    </xf>
    <xf numFmtId="0" fontId="5" fillId="0" borderId="1" xfId="0" applyFont="1" applyFill="1" applyBorder="1" applyAlignment="1">
      <alignment horizontal="left" vertical="center"/>
    </xf>
    <xf numFmtId="0" fontId="16" fillId="6" borderId="1" xfId="11" applyFont="1" applyFill="1" applyBorder="1" applyAlignment="1">
      <alignment horizontal="center" vertical="center" wrapText="1"/>
    </xf>
    <xf numFmtId="0" fontId="15" fillId="2" borderId="1" xfId="11" applyFont="1" applyFill="1" applyBorder="1" applyAlignment="1">
      <alignment horizontal="center" vertical="center"/>
    </xf>
    <xf numFmtId="10" fontId="33" fillId="2" borderId="1" xfId="11" applyNumberFormat="1" applyFont="1" applyFill="1" applyBorder="1" applyAlignment="1">
      <alignment horizontal="center" vertical="center"/>
    </xf>
    <xf numFmtId="0" fontId="15" fillId="2" borderId="1" xfId="11" applyFont="1" applyFill="1" applyBorder="1" applyAlignment="1">
      <alignment horizontal="center" vertical="center" wrapText="1"/>
    </xf>
    <xf numFmtId="0" fontId="15" fillId="2" borderId="1" xfId="11" applyFont="1" applyFill="1" applyBorder="1" applyAlignment="1" applyProtection="1">
      <alignment horizontal="center" vertical="center" wrapText="1"/>
      <protection locked="0"/>
    </xf>
    <xf numFmtId="10" fontId="33" fillId="0" borderId="1" xfId="0" applyNumberFormat="1" applyFont="1" applyBorder="1" applyAlignment="1">
      <alignment horizontal="center" vertical="center"/>
    </xf>
    <xf numFmtId="10" fontId="34" fillId="7" borderId="1" xfId="8" applyNumberFormat="1" applyFont="1" applyFill="1" applyBorder="1" applyAlignment="1">
      <alignment horizontal="center" vertical="center" wrapText="1"/>
    </xf>
    <xf numFmtId="10" fontId="16" fillId="7" borderId="26" xfId="11" applyNumberFormat="1" applyFont="1" applyFill="1" applyBorder="1" applyAlignment="1">
      <alignment horizontal="center" vertical="center" wrapText="1"/>
    </xf>
    <xf numFmtId="0" fontId="12" fillId="2" borderId="0" xfId="11" applyFont="1" applyFill="1" applyAlignment="1">
      <alignment vertical="center" wrapText="1"/>
    </xf>
    <xf numFmtId="0" fontId="5" fillId="2" borderId="0" xfId="11" applyFont="1" applyFill="1" applyAlignment="1">
      <alignment horizontal="left" vertical="center" wrapText="1"/>
    </xf>
    <xf numFmtId="0" fontId="1" fillId="4" borderId="7" xfId="0" applyFont="1" applyFill="1" applyBorder="1" applyAlignment="1">
      <alignment horizontal="center" vertical="center" wrapText="1" readingOrder="1"/>
    </xf>
    <xf numFmtId="0" fontId="12" fillId="2" borderId="7" xfId="11" applyFont="1" applyFill="1" applyBorder="1" applyAlignment="1">
      <alignment horizontal="center" vertical="center" wrapText="1"/>
    </xf>
    <xf numFmtId="0" fontId="23" fillId="0" borderId="1" xfId="0" applyFont="1" applyBorder="1" applyAlignment="1">
      <alignment horizontal="left" vertical="center" wrapText="1" readingOrder="1"/>
    </xf>
    <xf numFmtId="0" fontId="1" fillId="4" borderId="5" xfId="0" applyFont="1" applyFill="1" applyBorder="1" applyAlignment="1">
      <alignment horizontal="center" vertical="center" wrapText="1" readingOrder="1"/>
    </xf>
    <xf numFmtId="0" fontId="1" fillId="4" borderId="1" xfId="0" applyFont="1" applyFill="1" applyBorder="1" applyAlignment="1">
      <alignment horizontal="center" vertical="center" wrapText="1" readingOrder="1"/>
    </xf>
    <xf numFmtId="0" fontId="28" fillId="2" borderId="1" xfId="0" applyFont="1" applyFill="1" applyBorder="1" applyAlignment="1">
      <alignment horizontal="center" vertical="center" wrapText="1" readingOrder="1"/>
    </xf>
    <xf numFmtId="0" fontId="32" fillId="0" borderId="1" xfId="0" applyFont="1" applyBorder="1" applyAlignment="1">
      <alignment horizontal="left" vertical="center" wrapText="1" readingOrder="1"/>
    </xf>
    <xf numFmtId="10" fontId="23" fillId="0" borderId="1" xfId="0" applyNumberFormat="1" applyFont="1" applyBorder="1" applyAlignment="1">
      <alignment horizontal="center" vertical="center" wrapText="1" readingOrder="1"/>
    </xf>
    <xf numFmtId="0" fontId="32" fillId="0" borderId="1" xfId="0" applyFont="1" applyFill="1" applyBorder="1" applyAlignment="1">
      <alignment horizontal="left" vertical="center" wrapText="1" readingOrder="1"/>
    </xf>
    <xf numFmtId="0" fontId="23" fillId="0" borderId="1" xfId="0" applyFont="1" applyFill="1" applyBorder="1" applyAlignment="1">
      <alignment horizontal="left" vertical="center" wrapText="1" readingOrder="1"/>
    </xf>
    <xf numFmtId="0" fontId="32" fillId="0" borderId="1" xfId="0" applyFont="1" applyBorder="1" applyAlignment="1">
      <alignment horizontal="center" vertical="center" wrapText="1" readingOrder="1"/>
    </xf>
    <xf numFmtId="0" fontId="33" fillId="0" borderId="1" xfId="0" applyFont="1" applyBorder="1" applyAlignment="1">
      <alignment horizontal="center" vertical="center" wrapText="1" readingOrder="1"/>
    </xf>
    <xf numFmtId="0" fontId="33" fillId="0" borderId="1" xfId="0" applyFont="1" applyBorder="1" applyAlignment="1">
      <alignment horizontal="left" vertical="center" wrapText="1" readingOrder="1"/>
    </xf>
    <xf numFmtId="0" fontId="23" fillId="0" borderId="7" xfId="0" applyFont="1" applyFill="1" applyBorder="1" applyAlignment="1">
      <alignment horizontal="left" vertical="center" wrapText="1" readingOrder="1"/>
    </xf>
    <xf numFmtId="0" fontId="28" fillId="2" borderId="7" xfId="0" applyFont="1" applyFill="1" applyBorder="1" applyAlignment="1">
      <alignment horizontal="center" vertical="center" wrapText="1" readingOrder="1"/>
    </xf>
    <xf numFmtId="0" fontId="23" fillId="0" borderId="7" xfId="0" applyFont="1" applyBorder="1" applyAlignment="1">
      <alignment horizontal="left" vertical="center" wrapText="1" readingOrder="1"/>
    </xf>
    <xf numFmtId="0" fontId="23" fillId="0" borderId="10" xfId="0" applyFont="1" applyBorder="1" applyAlignment="1">
      <alignment horizontal="left" vertical="center" wrapText="1" readingOrder="1"/>
    </xf>
    <xf numFmtId="0" fontId="28" fillId="2" borderId="10" xfId="0" applyFont="1" applyFill="1" applyBorder="1" applyAlignment="1">
      <alignment horizontal="center" vertical="center" wrapText="1" readingOrder="1"/>
    </xf>
    <xf numFmtId="0" fontId="5" fillId="0" borderId="0" xfId="0" applyFont="1" applyAlignment="1">
      <alignment horizontal="center" vertical="center"/>
    </xf>
    <xf numFmtId="0" fontId="25" fillId="0" borderId="1" xfId="1" applyFont="1" applyBorder="1" applyAlignment="1">
      <alignment horizontal="center" vertical="center" wrapText="1"/>
    </xf>
    <xf numFmtId="0" fontId="32" fillId="0" borderId="1" xfId="1" applyFont="1" applyBorder="1" applyAlignment="1">
      <alignment horizontal="center" vertical="center" wrapText="1"/>
    </xf>
    <xf numFmtId="0" fontId="34" fillId="0" borderId="1" xfId="1" applyFont="1" applyBorder="1" applyAlignment="1">
      <alignment horizontal="center" vertical="center" wrapText="1"/>
    </xf>
    <xf numFmtId="0" fontId="2" fillId="0" borderId="1" xfId="1" applyFont="1" applyBorder="1" applyAlignment="1">
      <alignment horizontal="center" vertical="center" wrapText="1"/>
    </xf>
    <xf numFmtId="0" fontId="36" fillId="2" borderId="1" xfId="1" applyFont="1" applyFill="1" applyBorder="1" applyAlignment="1">
      <alignment horizontal="center" vertical="center" wrapText="1"/>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10" fontId="32" fillId="0" borderId="1" xfId="1" applyNumberFormat="1" applyFont="1" applyBorder="1" applyAlignment="1">
      <alignment horizontal="center" vertical="center" wrapText="1"/>
    </xf>
    <xf numFmtId="0" fontId="27" fillId="0" borderId="1" xfId="1" applyFont="1" applyBorder="1" applyAlignment="1">
      <alignment horizontal="center" vertical="center" wrapText="1"/>
    </xf>
    <xf numFmtId="0" fontId="23" fillId="0" borderId="1" xfId="1" applyFont="1" applyBorder="1" applyAlignment="1">
      <alignment horizontal="center" vertical="center" wrapText="1"/>
    </xf>
    <xf numFmtId="0" fontId="39" fillId="0" borderId="0" xfId="2"/>
    <xf numFmtId="10" fontId="39" fillId="0" borderId="0" xfId="2" applyNumberFormat="1"/>
    <xf numFmtId="0" fontId="28" fillId="6" borderId="1" xfId="10" applyFont="1" applyFill="1" applyBorder="1" applyAlignment="1">
      <alignment horizontal="center" vertical="center" wrapText="1"/>
    </xf>
    <xf numFmtId="0" fontId="28" fillId="6" borderId="7" xfId="10" applyFont="1" applyFill="1" applyBorder="1" applyAlignment="1">
      <alignment horizontal="center" vertical="center" wrapText="1"/>
    </xf>
    <xf numFmtId="10" fontId="28"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10" fontId="28" fillId="4" borderId="1" xfId="0" applyNumberFormat="1" applyFont="1" applyFill="1" applyBorder="1" applyAlignment="1"/>
    <xf numFmtId="10" fontId="28" fillId="8" borderId="1" xfId="0" applyNumberFormat="1" applyFont="1" applyFill="1" applyBorder="1" applyAlignment="1">
      <alignment horizontal="center" vertical="center" wrapText="1"/>
    </xf>
    <xf numFmtId="0" fontId="0" fillId="9" borderId="1" xfId="0" applyFill="1" applyBorder="1">
      <alignment vertical="center"/>
    </xf>
    <xf numFmtId="0" fontId="28" fillId="0" borderId="1" xfId="10" applyFont="1" applyBorder="1" applyAlignment="1">
      <alignment horizontal="center" vertical="center"/>
    </xf>
    <xf numFmtId="0" fontId="39" fillId="0" borderId="0" xfId="10"/>
    <xf numFmtId="10" fontId="5" fillId="0" borderId="1" xfId="0" applyNumberFormat="1" applyFont="1" applyBorder="1" applyAlignment="1">
      <alignment horizontal="center" vertical="center" wrapText="1"/>
    </xf>
    <xf numFmtId="0" fontId="15" fillId="6" borderId="41" xfId="0" applyFont="1" applyFill="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Fill="1" applyAlignment="1">
      <alignment horizontal="center" vertical="center"/>
    </xf>
    <xf numFmtId="0" fontId="12" fillId="0" borderId="1" xfId="0" applyFont="1" applyFill="1" applyBorder="1" applyAlignment="1">
      <alignment horizontal="center" vertical="center"/>
    </xf>
    <xf numFmtId="10" fontId="12" fillId="0" borderId="1" xfId="0" applyNumberFormat="1" applyFont="1" applyFill="1" applyBorder="1" applyAlignment="1">
      <alignment horizontal="center" vertical="center"/>
    </xf>
    <xf numFmtId="9" fontId="12" fillId="0" borderId="1" xfId="0" applyNumberFormat="1" applyFont="1" applyFill="1" applyBorder="1" applyAlignment="1">
      <alignment horizontal="center" vertical="center" wrapText="1"/>
    </xf>
    <xf numFmtId="0" fontId="0" fillId="0" borderId="0" xfId="0" applyAlignment="1"/>
    <xf numFmtId="0" fontId="28" fillId="0" borderId="1" xfId="0" applyFont="1" applyBorder="1" applyAlignment="1">
      <alignment horizontal="center" vertical="center" wrapText="1"/>
    </xf>
    <xf numFmtId="0" fontId="28" fillId="15" borderId="1" xfId="0" applyFont="1" applyFill="1" applyBorder="1" applyAlignment="1">
      <alignment horizontal="center" vertical="center"/>
    </xf>
    <xf numFmtId="0" fontId="28" fillId="16" borderId="1" xfId="0" applyFont="1" applyFill="1" applyBorder="1" applyAlignment="1">
      <alignment horizontal="center" vertical="center"/>
    </xf>
    <xf numFmtId="10" fontId="28" fillId="0" borderId="1" xfId="0" applyNumberFormat="1" applyFont="1" applyBorder="1" applyAlignment="1">
      <alignment horizontal="center" vertical="center" wrapText="1"/>
    </xf>
    <xf numFmtId="10" fontId="28" fillId="0" borderId="7" xfId="0" applyNumberFormat="1" applyFont="1" applyBorder="1" applyAlignment="1">
      <alignment horizontal="center" vertical="center" wrapText="1"/>
    </xf>
    <xf numFmtId="0" fontId="28" fillId="0" borderId="1" xfId="0" applyFont="1" applyBorder="1" applyAlignment="1">
      <alignment horizontal="center" vertical="center"/>
    </xf>
    <xf numFmtId="10" fontId="28" fillId="0" borderId="7" xfId="0" applyNumberFormat="1" applyFont="1" applyBorder="1" applyAlignment="1">
      <alignment horizontal="center" vertical="center"/>
    </xf>
    <xf numFmtId="9" fontId="28" fillId="0" borderId="1" xfId="0" applyNumberFormat="1" applyFont="1" applyBorder="1" applyAlignment="1">
      <alignment horizontal="center" vertical="center" wrapText="1"/>
    </xf>
    <xf numFmtId="10" fontId="28" fillId="0" borderId="1" xfId="0" applyNumberFormat="1" applyFont="1" applyBorder="1" applyAlignment="1">
      <alignment horizontal="center" vertical="center"/>
    </xf>
    <xf numFmtId="10" fontId="38" fillId="0" borderId="0" xfId="0" applyNumberFormat="1" applyFont="1" applyAlignment="1">
      <alignment horizontal="center" vertical="center"/>
    </xf>
    <xf numFmtId="10" fontId="16" fillId="6" borderId="1" xfId="9" applyNumberFormat="1" applyFont="1" applyFill="1" applyBorder="1" applyAlignment="1">
      <alignment horizontal="center" vertical="center" wrapText="1"/>
    </xf>
    <xf numFmtId="0" fontId="28" fillId="6" borderId="7" xfId="10" applyNumberFormat="1" applyFont="1" applyFill="1" applyBorder="1" applyAlignment="1">
      <alignment horizontal="center" vertical="center" wrapText="1"/>
    </xf>
    <xf numFmtId="0" fontId="28" fillId="6" borderId="1" xfId="10" applyNumberFormat="1" applyFont="1" applyFill="1" applyBorder="1" applyAlignment="1">
      <alignment horizontal="center" vertical="center" wrapText="1"/>
    </xf>
    <xf numFmtId="0" fontId="28" fillId="11" borderId="1" xfId="10" applyNumberFormat="1" applyFont="1" applyFill="1" applyBorder="1" applyAlignment="1">
      <alignment horizontal="center" vertical="center" wrapText="1"/>
    </xf>
    <xf numFmtId="0" fontId="28" fillId="12" borderId="1" xfId="10" applyNumberFormat="1" applyFont="1" applyFill="1" applyBorder="1" applyAlignment="1">
      <alignment horizontal="center" vertical="center" wrapText="1"/>
    </xf>
    <xf numFmtId="0" fontId="39" fillId="0" borderId="0" xfId="2" applyNumberFormat="1"/>
    <xf numFmtId="0" fontId="28" fillId="6" borderId="1" xfId="1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15" fillId="2" borderId="1" xfId="4" applyFont="1" applyFill="1" applyBorder="1" applyAlignment="1" applyProtection="1">
      <alignment horizontal="center" vertical="center" wrapText="1"/>
      <protection locked="0"/>
    </xf>
    <xf numFmtId="0" fontId="28" fillId="10" borderId="0" xfId="10" applyFont="1" applyFill="1" applyBorder="1" applyAlignment="1">
      <alignment horizontal="center"/>
    </xf>
    <xf numFmtId="0" fontId="28" fillId="10" borderId="36" xfId="10" applyFont="1" applyFill="1" applyBorder="1" applyAlignment="1">
      <alignment horizontal="center"/>
    </xf>
    <xf numFmtId="0" fontId="28" fillId="6" borderId="7" xfId="10" applyFont="1" applyFill="1" applyBorder="1" applyAlignment="1">
      <alignment horizontal="center" vertical="center" wrapText="1"/>
    </xf>
    <xf numFmtId="0" fontId="28" fillId="6" borderId="7" xfId="10" applyNumberFormat="1" applyFont="1" applyFill="1" applyBorder="1" applyAlignment="1">
      <alignment horizontal="center" vertical="center" wrapText="1"/>
    </xf>
    <xf numFmtId="10" fontId="28" fillId="6" borderId="1" xfId="0" applyNumberFormat="1" applyFont="1" applyFill="1" applyBorder="1" applyAlignment="1">
      <alignment horizontal="center" vertical="center" wrapText="1"/>
    </xf>
    <xf numFmtId="10" fontId="28" fillId="0" borderId="10" xfId="0" applyNumberFormat="1" applyFont="1" applyBorder="1" applyAlignment="1">
      <alignment horizontal="center" vertical="center" wrapText="1"/>
    </xf>
    <xf numFmtId="14" fontId="5" fillId="17" borderId="1" xfId="0" applyNumberFormat="1" applyFont="1" applyFill="1" applyBorder="1" applyAlignment="1">
      <alignment horizontal="center" vertical="center"/>
    </xf>
    <xf numFmtId="0" fontId="5" fillId="17" borderId="1" xfId="0" applyNumberFormat="1" applyFont="1" applyFill="1" applyBorder="1" applyAlignment="1">
      <alignment horizontal="center" vertical="center"/>
    </xf>
    <xf numFmtId="0" fontId="3" fillId="17" borderId="1" xfId="0" applyFont="1" applyFill="1" applyBorder="1" applyAlignment="1">
      <alignment horizontal="center" vertical="center" wrapText="1"/>
    </xf>
    <xf numFmtId="0" fontId="3" fillId="17" borderId="1" xfId="0" applyNumberFormat="1" applyFont="1" applyFill="1" applyBorder="1" applyAlignment="1">
      <alignment horizontal="center" vertical="center" wrapText="1"/>
    </xf>
    <xf numFmtId="10" fontId="15" fillId="6" borderId="43" xfId="10" applyNumberFormat="1" applyFont="1" applyFill="1" applyBorder="1" applyAlignment="1">
      <alignment horizontal="center" vertical="center" wrapText="1"/>
    </xf>
    <xf numFmtId="0" fontId="12" fillId="18" borderId="43" xfId="0" applyFont="1" applyFill="1" applyBorder="1" applyAlignment="1">
      <alignment horizontal="center" vertical="center" wrapText="1"/>
    </xf>
    <xf numFmtId="10" fontId="12" fillId="18" borderId="43" xfId="0" applyNumberFormat="1" applyFont="1" applyFill="1" applyBorder="1" applyAlignment="1">
      <alignment horizontal="center" vertical="center" wrapText="1"/>
    </xf>
    <xf numFmtId="0" fontId="5" fillId="18" borderId="0" xfId="0" applyFont="1" applyFill="1" applyAlignment="1">
      <alignment horizontal="center" vertical="center"/>
    </xf>
    <xf numFmtId="0" fontId="2" fillId="0" borderId="43" xfId="0" applyFont="1" applyBorder="1" applyAlignment="1">
      <alignment horizontal="center" vertical="center" wrapText="1" readingOrder="1"/>
    </xf>
    <xf numFmtId="0" fontId="4" fillId="0" borderId="43" xfId="0" applyFont="1" applyBorder="1" applyAlignment="1">
      <alignment horizontal="center" vertical="center" wrapText="1" readingOrder="1"/>
    </xf>
    <xf numFmtId="0" fontId="5" fillId="0" borderId="43" xfId="0" applyFont="1" applyBorder="1" applyAlignment="1">
      <alignment horizontal="center" vertical="center" wrapText="1" readingOrder="1"/>
    </xf>
    <xf numFmtId="10" fontId="5" fillId="0" borderId="43" xfId="0" applyNumberFormat="1" applyFont="1" applyBorder="1" applyAlignment="1">
      <alignment horizontal="center" vertical="center" wrapText="1"/>
    </xf>
    <xf numFmtId="0" fontId="15" fillId="6" borderId="43" xfId="12" applyFont="1" applyFill="1" applyBorder="1" applyAlignment="1" applyProtection="1">
      <alignment horizontal="center" vertical="center" wrapText="1"/>
      <protection locked="0"/>
    </xf>
    <xf numFmtId="0" fontId="15" fillId="6" borderId="43" xfId="12" applyFont="1" applyFill="1" applyBorder="1" applyAlignment="1">
      <alignment horizontal="center" vertical="center" wrapText="1"/>
    </xf>
    <xf numFmtId="10" fontId="15" fillId="6" borderId="43" xfId="12" applyNumberFormat="1" applyFont="1" applyFill="1" applyBorder="1" applyAlignment="1" applyProtection="1">
      <alignment horizontal="center" vertical="center" wrapText="1"/>
      <protection locked="0"/>
    </xf>
    <xf numFmtId="0" fontId="5" fillId="0" borderId="43" xfId="0" applyFont="1" applyBorder="1" applyAlignment="1">
      <alignment horizontal="center" vertical="center"/>
    </xf>
    <xf numFmtId="10" fontId="16" fillId="7" borderId="8" xfId="11" applyNumberFormat="1" applyFont="1" applyFill="1" applyBorder="1" applyAlignment="1">
      <alignment horizontal="center" vertical="center"/>
    </xf>
    <xf numFmtId="0" fontId="5" fillId="2" borderId="43" xfId="5" applyFont="1" applyFill="1" applyBorder="1" applyAlignment="1">
      <alignment horizontal="center" vertical="center" wrapText="1"/>
    </xf>
    <xf numFmtId="0" fontId="23" fillId="0" borderId="0" xfId="0" applyFont="1" applyAlignment="1">
      <alignment horizontal="center" vertical="center"/>
    </xf>
    <xf numFmtId="0" fontId="9" fillId="2" borderId="0" xfId="3" applyFont="1" applyFill="1" applyAlignment="1">
      <alignment horizontal="center" vertical="center"/>
    </xf>
    <xf numFmtId="0" fontId="23" fillId="0" borderId="7" xfId="0" applyFont="1" applyBorder="1" applyAlignment="1">
      <alignment horizontal="center" vertical="center" wrapText="1" readingOrder="1"/>
    </xf>
    <xf numFmtId="0" fontId="23" fillId="0" borderId="9" xfId="0" applyFont="1" applyBorder="1" applyAlignment="1">
      <alignment horizontal="center" vertical="center" wrapText="1" readingOrder="1"/>
    </xf>
    <xf numFmtId="0" fontId="31" fillId="2" borderId="1" xfId="3" applyFont="1" applyFill="1" applyBorder="1" applyAlignment="1">
      <alignment horizontal="center" vertical="center" wrapText="1"/>
    </xf>
    <xf numFmtId="0" fontId="31" fillId="2" borderId="43" xfId="3" applyFont="1" applyFill="1" applyBorder="1" applyAlignment="1">
      <alignment horizontal="center" vertical="center" wrapText="1"/>
    </xf>
    <xf numFmtId="0" fontId="5" fillId="2" borderId="0" xfId="3" applyFont="1" applyFill="1" applyAlignment="1">
      <alignment horizontal="center" vertical="center" wrapText="1"/>
    </xf>
    <xf numFmtId="0" fontId="46" fillId="2" borderId="0" xfId="3" applyFont="1" applyFill="1" applyAlignment="1">
      <alignment horizontal="center" vertical="center" wrapText="1"/>
    </xf>
    <xf numFmtId="0" fontId="2" fillId="2" borderId="0" xfId="3" applyFont="1" applyFill="1" applyAlignment="1">
      <alignment horizontal="center" vertical="center" wrapText="1"/>
    </xf>
    <xf numFmtId="0" fontId="47" fillId="2" borderId="43" xfId="0" applyFont="1" applyFill="1" applyBorder="1" applyAlignment="1">
      <alignment horizontal="center" vertical="center" wrapText="1" readingOrder="1"/>
    </xf>
    <xf numFmtId="0" fontId="32" fillId="2" borderId="43" xfId="0" applyFont="1" applyFill="1" applyBorder="1" applyAlignment="1">
      <alignment horizontal="center" vertical="center" wrapText="1" readingOrder="1"/>
    </xf>
    <xf numFmtId="0" fontId="23" fillId="0" borderId="43" xfId="0" applyFont="1" applyBorder="1" applyAlignment="1">
      <alignment horizontal="center" vertical="center" wrapText="1" readingOrder="1"/>
    </xf>
    <xf numFmtId="0" fontId="26" fillId="17" borderId="43" xfId="0" applyFont="1" applyFill="1" applyBorder="1" applyAlignment="1">
      <alignment horizontal="center" vertical="center" wrapText="1" readingOrder="1"/>
    </xf>
    <xf numFmtId="10" fontId="23" fillId="0" borderId="43" xfId="0" applyNumberFormat="1" applyFont="1" applyBorder="1" applyAlignment="1">
      <alignment horizontal="center" vertical="center" wrapText="1" readingOrder="1"/>
    </xf>
    <xf numFmtId="0" fontId="23" fillId="0" borderId="43" xfId="0" applyFont="1" applyFill="1" applyBorder="1" applyAlignment="1">
      <alignment horizontal="center" vertical="center" wrapText="1" readingOrder="1"/>
    </xf>
    <xf numFmtId="0" fontId="23" fillId="2" borderId="43" xfId="0" applyFont="1" applyFill="1" applyBorder="1" applyAlignment="1">
      <alignment horizontal="center" vertical="center" wrapText="1" readingOrder="1"/>
    </xf>
    <xf numFmtId="0" fontId="23" fillId="2" borderId="1" xfId="0" applyFont="1" applyFill="1" applyBorder="1" applyAlignment="1">
      <alignment horizontal="left" vertical="center" wrapText="1" readingOrder="1"/>
    </xf>
    <xf numFmtId="0" fontId="23" fillId="2" borderId="1" xfId="0" applyFont="1" applyFill="1" applyBorder="1" applyAlignment="1">
      <alignment horizontal="center" vertical="center" wrapText="1" readingOrder="1"/>
    </xf>
    <xf numFmtId="0" fontId="5" fillId="2" borderId="0" xfId="3" applyFont="1" applyFill="1" applyAlignment="1">
      <alignment horizontal="left" vertical="center" wrapText="1"/>
    </xf>
    <xf numFmtId="0" fontId="23" fillId="0" borderId="15" xfId="0" applyFont="1" applyBorder="1" applyAlignment="1">
      <alignment horizontal="center" vertical="center"/>
    </xf>
    <xf numFmtId="0" fontId="23" fillId="0" borderId="43" xfId="0" applyFont="1" applyBorder="1" applyAlignment="1">
      <alignment horizontal="center" vertical="center"/>
    </xf>
    <xf numFmtId="0" fontId="23" fillId="0" borderId="26" xfId="0" applyFont="1" applyBorder="1" applyAlignment="1">
      <alignment horizontal="center" vertical="center"/>
    </xf>
    <xf numFmtId="9" fontId="23" fillId="0" borderId="43" xfId="0" applyNumberFormat="1" applyFont="1" applyBorder="1" applyAlignment="1">
      <alignment horizontal="center" vertical="center"/>
    </xf>
    <xf numFmtId="10" fontId="23" fillId="18" borderId="43" xfId="6" applyNumberFormat="1" applyFont="1" applyFill="1" applyBorder="1" applyAlignment="1">
      <alignment horizontal="center" vertical="center"/>
    </xf>
    <xf numFmtId="0" fontId="23" fillId="0" borderId="15" xfId="0" applyFont="1" applyBorder="1" applyAlignment="1">
      <alignment horizontal="center" vertical="center" wrapText="1"/>
    </xf>
    <xf numFmtId="0" fontId="28" fillId="0" borderId="1" xfId="0" applyFont="1" applyBorder="1" applyAlignment="1">
      <alignment horizontal="center" vertical="center" wrapText="1"/>
    </xf>
    <xf numFmtId="10" fontId="23" fillId="18" borderId="26" xfId="6" applyNumberFormat="1" applyFont="1" applyFill="1" applyBorder="1" applyAlignment="1">
      <alignment horizontal="center" vertical="center"/>
    </xf>
    <xf numFmtId="0" fontId="15" fillId="6" borderId="1" xfId="11" applyFont="1" applyFill="1" applyBorder="1" applyAlignment="1">
      <alignment horizontal="center" vertical="center" wrapText="1"/>
    </xf>
    <xf numFmtId="10" fontId="17" fillId="6"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0" fontId="16" fillId="7" borderId="43" xfId="11" applyNumberFormat="1" applyFont="1" applyFill="1" applyBorder="1" applyAlignment="1">
      <alignment horizontal="center" vertical="center"/>
    </xf>
    <xf numFmtId="0" fontId="15" fillId="6" borderId="1" xfId="11" applyFont="1" applyFill="1" applyBorder="1" applyAlignment="1" applyProtection="1">
      <alignment horizontal="center" vertical="center" wrapText="1"/>
      <protection locked="0"/>
    </xf>
    <xf numFmtId="0" fontId="15" fillId="6" borderId="1" xfId="5" applyFont="1" applyFill="1" applyBorder="1" applyAlignment="1">
      <alignment horizontal="center" vertical="center" wrapText="1"/>
    </xf>
    <xf numFmtId="10" fontId="16" fillId="7" borderId="1" xfId="11" applyNumberFormat="1" applyFont="1" applyFill="1" applyBorder="1" applyAlignment="1">
      <alignment horizontal="center" vertical="center" wrapText="1"/>
    </xf>
    <xf numFmtId="0" fontId="15" fillId="6" borderId="1" xfId="9" applyFont="1" applyFill="1" applyBorder="1" applyAlignment="1">
      <alignment horizontal="center" vertical="center" wrapText="1"/>
    </xf>
    <xf numFmtId="10" fontId="19" fillId="7" borderId="1" xfId="11" applyNumberFormat="1" applyFont="1" applyFill="1" applyBorder="1" applyAlignment="1">
      <alignment horizontal="center" vertical="center" wrapText="1"/>
    </xf>
    <xf numFmtId="0" fontId="5" fillId="0" borderId="43" xfId="0" applyFont="1" applyBorder="1" applyAlignment="1">
      <alignment horizontal="center" vertical="center"/>
    </xf>
    <xf numFmtId="0" fontId="31" fillId="2" borderId="43" xfId="3" applyFont="1" applyFill="1" applyBorder="1" applyAlignment="1">
      <alignment horizontal="center" vertical="center" wrapText="1"/>
    </xf>
    <xf numFmtId="0" fontId="28" fillId="0" borderId="43" xfId="0" applyFont="1" applyBorder="1" applyAlignment="1">
      <alignment horizontal="center" vertical="center" wrapText="1"/>
    </xf>
    <xf numFmtId="9" fontId="28" fillId="0" borderId="43" xfId="0" applyNumberFormat="1" applyFont="1" applyBorder="1" applyAlignment="1">
      <alignment horizontal="center" vertical="center" wrapText="1"/>
    </xf>
    <xf numFmtId="10" fontId="15" fillId="7" borderId="43" xfId="10" applyNumberFormat="1" applyFont="1" applyFill="1" applyBorder="1" applyAlignment="1">
      <alignment horizontal="center" vertical="center" wrapText="1"/>
    </xf>
    <xf numFmtId="10" fontId="16" fillId="7" borderId="43" xfId="10" applyNumberFormat="1" applyFont="1" applyFill="1" applyBorder="1" applyAlignment="1">
      <alignment horizontal="center" vertical="center"/>
    </xf>
    <xf numFmtId="10" fontId="19" fillId="0" borderId="43" xfId="10" applyNumberFormat="1" applyFont="1" applyBorder="1" applyAlignment="1">
      <alignment vertical="center"/>
    </xf>
    <xf numFmtId="10" fontId="5" fillId="0" borderId="0" xfId="6" applyNumberFormat="1" applyFont="1" applyBorder="1" applyAlignment="1">
      <alignment horizontal="center" vertical="center"/>
    </xf>
    <xf numFmtId="10" fontId="5" fillId="0" borderId="0" xfId="6" applyNumberFormat="1" applyFont="1" applyBorder="1" applyAlignment="1">
      <alignment horizontal="center" vertical="center" wrapText="1"/>
    </xf>
    <xf numFmtId="10" fontId="5" fillId="0" borderId="43" xfId="0" applyNumberFormat="1" applyFont="1" applyBorder="1" applyAlignment="1">
      <alignment horizontal="center" vertical="center"/>
    </xf>
    <xf numFmtId="10" fontId="5" fillId="0" borderId="43" xfId="6" applyNumberFormat="1" applyFont="1" applyBorder="1" applyAlignment="1">
      <alignment horizontal="center" vertical="center" wrapText="1"/>
    </xf>
    <xf numFmtId="0" fontId="31" fillId="2" borderId="5" xfId="3" applyFont="1" applyFill="1" applyBorder="1" applyAlignment="1">
      <alignment horizontal="center" vertical="center" wrapText="1"/>
    </xf>
    <xf numFmtId="0" fontId="24" fillId="2" borderId="43" xfId="3" applyFont="1" applyFill="1" applyBorder="1" applyAlignment="1">
      <alignment horizontal="center" vertical="center" wrapText="1"/>
    </xf>
    <xf numFmtId="0" fontId="5" fillId="2" borderId="0" xfId="3" applyFont="1" applyFill="1" applyAlignment="1">
      <alignment horizontal="center" vertical="center"/>
    </xf>
    <xf numFmtId="0" fontId="15" fillId="6" borderId="0" xfId="11" applyFont="1" applyFill="1" applyBorder="1" applyAlignment="1">
      <alignment horizontal="center" vertical="center"/>
    </xf>
    <xf numFmtId="10" fontId="15" fillId="6" borderId="12" xfId="11" applyNumberFormat="1" applyFont="1" applyFill="1" applyBorder="1" applyAlignment="1">
      <alignment horizontal="center" vertical="center" wrapText="1"/>
    </xf>
    <xf numFmtId="10" fontId="15" fillId="6" borderId="20" xfId="11" applyNumberFormat="1" applyFont="1" applyFill="1" applyBorder="1" applyAlignment="1">
      <alignment horizontal="center" vertical="center" wrapText="1"/>
    </xf>
    <xf numFmtId="10" fontId="16" fillId="7" borderId="0" xfId="11" applyNumberFormat="1" applyFont="1" applyFill="1" applyBorder="1" applyAlignment="1">
      <alignment horizontal="center" vertical="center"/>
    </xf>
    <xf numFmtId="10" fontId="16" fillId="7" borderId="0" xfId="11" applyNumberFormat="1" applyFont="1" applyFill="1" applyBorder="1" applyAlignment="1">
      <alignment horizontal="center" vertical="center" wrapText="1"/>
    </xf>
    <xf numFmtId="0" fontId="28" fillId="0" borderId="43" xfId="0" applyFont="1" applyBorder="1" applyAlignment="1">
      <alignment horizontal="center" vertical="center"/>
    </xf>
    <xf numFmtId="0" fontId="18" fillId="0" borderId="43" xfId="0" applyFont="1" applyFill="1" applyBorder="1" applyAlignment="1">
      <alignment horizontal="center" vertical="center" wrapText="1"/>
    </xf>
    <xf numFmtId="10" fontId="18" fillId="0" borderId="43" xfId="0" applyNumberFormat="1" applyFont="1" applyFill="1" applyBorder="1" applyAlignment="1">
      <alignment horizontal="center" vertical="center" wrapText="1"/>
    </xf>
    <xf numFmtId="0" fontId="32" fillId="0" borderId="43" xfId="0" applyFont="1" applyFill="1" applyBorder="1" applyAlignment="1">
      <alignment horizontal="center" vertical="center" wrapText="1"/>
    </xf>
    <xf numFmtId="0" fontId="32" fillId="2" borderId="43" xfId="3" applyFont="1" applyFill="1" applyBorder="1" applyAlignment="1">
      <alignment horizontal="center" vertical="center" wrapText="1"/>
    </xf>
    <xf numFmtId="10" fontId="32" fillId="2" borderId="43" xfId="3" applyNumberFormat="1" applyFont="1" applyFill="1" applyBorder="1" applyAlignment="1">
      <alignment horizontal="center" vertical="center" wrapText="1"/>
    </xf>
    <xf numFmtId="0" fontId="19" fillId="2" borderId="43" xfId="3"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0" fillId="0" borderId="0" xfId="0" applyFont="1" applyFill="1" applyAlignment="1">
      <alignment horizontal="center" vertical="center"/>
    </xf>
    <xf numFmtId="10" fontId="19" fillId="7" borderId="43" xfId="11" applyNumberFormat="1" applyFont="1" applyFill="1" applyBorder="1" applyAlignment="1">
      <alignment horizontal="center" vertical="center" wrapText="1"/>
    </xf>
    <xf numFmtId="0" fontId="3" fillId="17" borderId="43" xfId="0" applyFont="1" applyFill="1" applyBorder="1" applyAlignment="1">
      <alignment horizontal="center" vertical="center" wrapText="1"/>
    </xf>
    <xf numFmtId="0" fontId="15" fillId="6" borderId="43" xfId="0" applyFont="1" applyFill="1" applyBorder="1" applyAlignment="1">
      <alignment horizontal="center" vertical="center" wrapText="1"/>
    </xf>
    <xf numFmtId="10" fontId="19" fillId="6" borderId="43"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0" xfId="0" applyAlignment="1">
      <alignment vertical="center"/>
    </xf>
    <xf numFmtId="0" fontId="1" fillId="4" borderId="43" xfId="0" applyFont="1" applyFill="1" applyBorder="1" applyAlignment="1">
      <alignment horizontal="center" vertical="center" wrapText="1"/>
    </xf>
    <xf numFmtId="9" fontId="27" fillId="4" borderId="43" xfId="0" applyNumberFormat="1" applyFont="1" applyFill="1" applyBorder="1" applyAlignment="1">
      <alignment horizontal="center" vertical="center" wrapText="1"/>
    </xf>
    <xf numFmtId="10" fontId="27" fillId="4" borderId="43" xfId="6" applyNumberFormat="1" applyFont="1" applyFill="1" applyBorder="1" applyAlignment="1">
      <alignment horizontal="center" vertical="center" wrapText="1"/>
    </xf>
    <xf numFmtId="10" fontId="5" fillId="4" borderId="43" xfId="6" applyNumberFormat="1" applyFont="1" applyFill="1" applyBorder="1" applyAlignment="1">
      <alignment horizontal="center" vertical="center"/>
    </xf>
    <xf numFmtId="0" fontId="1" fillId="22" borderId="43" xfId="0" applyFont="1" applyFill="1" applyBorder="1" applyAlignment="1">
      <alignment horizontal="center" vertical="center" wrapText="1"/>
    </xf>
    <xf numFmtId="0" fontId="27" fillId="0" borderId="43" xfId="0" applyFont="1" applyBorder="1" applyAlignment="1">
      <alignment horizontal="center" vertical="center" wrapText="1"/>
    </xf>
    <xf numFmtId="9" fontId="27" fillId="0" borderId="43" xfId="0" applyNumberFormat="1" applyFont="1" applyBorder="1" applyAlignment="1">
      <alignment horizontal="center" vertical="center" wrapText="1"/>
    </xf>
    <xf numFmtId="0" fontId="27" fillId="2" borderId="43" xfId="0" applyFont="1" applyFill="1" applyBorder="1" applyAlignment="1">
      <alignment horizontal="center" vertical="center" wrapText="1"/>
    </xf>
    <xf numFmtId="10" fontId="17" fillId="6" borderId="1" xfId="11" applyNumberFormat="1" applyFont="1" applyFill="1" applyBorder="1" applyAlignment="1">
      <alignment horizontal="center" vertical="center" wrapText="1"/>
    </xf>
    <xf numFmtId="10" fontId="15" fillId="7" borderId="43" xfId="12" applyNumberFormat="1" applyFont="1" applyFill="1" applyBorder="1" applyAlignment="1">
      <alignment horizontal="center" vertical="center" wrapText="1"/>
    </xf>
    <xf numFmtId="0" fontId="23" fillId="0" borderId="0" xfId="0" applyFont="1">
      <alignment vertical="center"/>
    </xf>
    <xf numFmtId="0" fontId="50" fillId="20" borderId="43" xfId="0" applyFont="1" applyFill="1" applyBorder="1" applyAlignment="1">
      <alignment horizontal="left" vertical="center"/>
    </xf>
    <xf numFmtId="0" fontId="50" fillId="20" borderId="43" xfId="0" applyFont="1" applyFill="1" applyBorder="1" applyAlignment="1">
      <alignment horizontal="center" vertical="center"/>
    </xf>
    <xf numFmtId="0" fontId="50" fillId="21" borderId="43" xfId="0" applyFont="1" applyFill="1" applyBorder="1" applyAlignment="1">
      <alignment horizontal="left" vertical="center" wrapText="1"/>
    </xf>
    <xf numFmtId="0" fontId="48" fillId="0" borderId="43" xfId="0" applyFont="1" applyBorder="1" applyAlignment="1">
      <alignment horizontal="center" vertical="center"/>
    </xf>
    <xf numFmtId="0" fontId="48" fillId="21" borderId="43" xfId="0" applyFont="1" applyFill="1" applyBorder="1" applyAlignment="1">
      <alignment horizontal="left" vertical="center" wrapText="1"/>
    </xf>
    <xf numFmtId="10" fontId="15" fillId="6" borderId="1" xfId="11" applyNumberFormat="1" applyFont="1" applyFill="1" applyBorder="1" applyAlignment="1">
      <alignment horizontal="center" vertical="center" wrapText="1"/>
    </xf>
    <xf numFmtId="0" fontId="23" fillId="2" borderId="0" xfId="11" applyFont="1" applyFill="1" applyAlignment="1">
      <alignment vertical="center" wrapText="1"/>
    </xf>
    <xf numFmtId="0" fontId="23" fillId="0" borderId="43" xfId="0" applyFont="1" applyBorder="1" applyAlignment="1">
      <alignment horizontal="center" vertical="center" wrapText="1" readingOrder="1"/>
    </xf>
    <xf numFmtId="0" fontId="5" fillId="2" borderId="0" xfId="12" applyFont="1" applyFill="1" applyAlignment="1">
      <alignment vertical="center" wrapText="1"/>
    </xf>
    <xf numFmtId="0" fontId="21" fillId="4" borderId="43" xfId="0" applyFont="1" applyFill="1" applyBorder="1" applyAlignment="1">
      <alignment horizontal="center" vertical="center" wrapText="1" readingOrder="1"/>
    </xf>
    <xf numFmtId="0" fontId="23" fillId="0" borderId="43" xfId="0" applyFont="1" applyBorder="1" applyAlignment="1">
      <alignment vertical="center" wrapText="1" readingOrder="1"/>
    </xf>
    <xf numFmtId="0" fontId="26" fillId="18" borderId="43" xfId="0" applyFont="1" applyFill="1" applyBorder="1" applyAlignment="1">
      <alignment horizontal="center" vertical="center" wrapText="1" readingOrder="1"/>
    </xf>
    <xf numFmtId="0" fontId="26" fillId="4" borderId="43" xfId="0" applyFont="1" applyFill="1" applyBorder="1" applyAlignment="1">
      <alignment horizontal="center" vertical="center" wrapText="1" readingOrder="1"/>
    </xf>
    <xf numFmtId="0" fontId="23" fillId="17" borderId="43" xfId="0" applyFont="1" applyFill="1" applyBorder="1" applyAlignment="1">
      <alignment vertical="center" wrapText="1" readingOrder="1"/>
    </xf>
    <xf numFmtId="0" fontId="23" fillId="2" borderId="43" xfId="0" applyFont="1" applyFill="1" applyBorder="1" applyAlignment="1">
      <alignment vertical="center" wrapText="1" readingOrder="1"/>
    </xf>
    <xf numFmtId="0" fontId="23" fillId="17" borderId="43" xfId="0" applyFont="1" applyFill="1" applyBorder="1" applyAlignment="1">
      <alignment vertical="top" wrapText="1" readingOrder="1"/>
    </xf>
    <xf numFmtId="0" fontId="33" fillId="17" borderId="43" xfId="0" applyFont="1" applyFill="1" applyBorder="1" applyAlignment="1">
      <alignment vertical="center" wrapText="1" readingOrder="1"/>
    </xf>
    <xf numFmtId="0" fontId="26" fillId="18" borderId="10" xfId="0" applyFont="1" applyFill="1" applyBorder="1" applyAlignment="1">
      <alignment horizontal="center" vertical="center" wrapText="1" readingOrder="1"/>
    </xf>
    <xf numFmtId="0" fontId="5" fillId="2" borderId="43" xfId="0" applyFont="1" applyFill="1" applyBorder="1" applyAlignment="1">
      <alignment horizontal="center" vertical="center" wrapText="1"/>
    </xf>
    <xf numFmtId="0" fontId="5" fillId="0" borderId="43" xfId="0" applyFont="1" applyBorder="1" applyAlignment="1">
      <alignment horizontal="left" vertical="center" wrapText="1"/>
    </xf>
    <xf numFmtId="0" fontId="2" fillId="0" borderId="43" xfId="0" applyFont="1" applyBorder="1" applyAlignment="1">
      <alignment horizontal="center" vertical="center" wrapText="1"/>
    </xf>
    <xf numFmtId="10" fontId="2" fillId="2" borderId="43" xfId="0" applyNumberFormat="1" applyFont="1" applyFill="1" applyBorder="1" applyAlignment="1">
      <alignment horizontal="center" vertical="center" wrapText="1"/>
    </xf>
    <xf numFmtId="0" fontId="5" fillId="0" borderId="43" xfId="0" applyFont="1" applyBorder="1" applyAlignment="1">
      <alignment horizontal="center" vertical="center" wrapText="1"/>
    </xf>
    <xf numFmtId="0" fontId="31" fillId="0" borderId="43" xfId="0" applyFont="1" applyBorder="1" applyAlignment="1">
      <alignment vertical="center" wrapText="1" readingOrder="1"/>
    </xf>
    <xf numFmtId="0" fontId="21" fillId="4" borderId="43" xfId="0" applyFont="1" applyFill="1" applyBorder="1" applyAlignment="1">
      <alignment horizontal="center" vertical="center" wrapText="1" readingOrder="1"/>
    </xf>
    <xf numFmtId="0" fontId="26" fillId="0" borderId="43" xfId="0" applyFont="1" applyFill="1" applyBorder="1" applyAlignment="1">
      <alignment vertical="center" wrapText="1" readingOrder="1"/>
    </xf>
    <xf numFmtId="0" fontId="26" fillId="0" borderId="43" xfId="0" applyFont="1" applyFill="1" applyBorder="1" applyAlignment="1">
      <alignment horizontal="center" vertical="center" wrapText="1" readingOrder="1"/>
    </xf>
    <xf numFmtId="0" fontId="15" fillId="2" borderId="43" xfId="4"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23" fillId="0" borderId="9" xfId="0" applyFont="1" applyBorder="1" applyAlignment="1">
      <alignment horizontal="center" vertical="center" wrapText="1" readingOrder="1"/>
    </xf>
    <xf numFmtId="0" fontId="23" fillId="0" borderId="43" xfId="0" applyFont="1" applyBorder="1" applyAlignment="1">
      <alignment horizontal="center" vertical="center" wrapText="1" readingOrder="1"/>
    </xf>
    <xf numFmtId="0" fontId="23" fillId="0" borderId="43" xfId="0" applyFont="1" applyBorder="1" applyAlignment="1">
      <alignment horizontal="left" vertical="center" wrapText="1" readingOrder="1"/>
    </xf>
    <xf numFmtId="10" fontId="29" fillId="18" borderId="43" xfId="0" applyNumberFormat="1" applyFont="1" applyFill="1" applyBorder="1" applyAlignment="1">
      <alignment vertical="center" wrapText="1" readingOrder="1"/>
    </xf>
    <xf numFmtId="0" fontId="21" fillId="17" borderId="43" xfId="0" applyFont="1" applyFill="1" applyBorder="1" applyAlignment="1">
      <alignment horizontal="center" vertical="center" wrapText="1" readingOrder="1"/>
    </xf>
    <xf numFmtId="0" fontId="31" fillId="0" borderId="43" xfId="0" applyFont="1" applyBorder="1" applyAlignment="1">
      <alignment vertical="center" wrapText="1"/>
    </xf>
    <xf numFmtId="0" fontId="23" fillId="2" borderId="43" xfId="0" applyFont="1" applyFill="1" applyBorder="1" applyAlignment="1">
      <alignment horizontal="left" vertical="center" wrapText="1"/>
    </xf>
    <xf numFmtId="0" fontId="48" fillId="2" borderId="20" xfId="0" applyFont="1" applyFill="1" applyBorder="1" applyAlignment="1">
      <alignment horizontal="left" vertical="center" wrapText="1" readingOrder="1"/>
    </xf>
    <xf numFmtId="0" fontId="23" fillId="0" borderId="43" xfId="0" applyFont="1" applyBorder="1" applyAlignment="1">
      <alignment horizontal="left" vertical="center" wrapText="1"/>
    </xf>
    <xf numFmtId="10" fontId="28" fillId="0" borderId="43" xfId="6" applyNumberFormat="1" applyFont="1" applyBorder="1" applyAlignment="1">
      <alignment horizontal="center" vertical="center"/>
    </xf>
    <xf numFmtId="0" fontId="28" fillId="0" borderId="43" xfId="0" applyFont="1" applyBorder="1" applyAlignment="1"/>
    <xf numFmtId="10" fontId="28" fillId="0" borderId="43" xfId="6" applyNumberFormat="1" applyFont="1" applyBorder="1" applyAlignment="1">
      <alignment horizontal="center" vertical="center" wrapText="1"/>
    </xf>
    <xf numFmtId="0" fontId="23" fillId="2" borderId="43" xfId="0" applyFont="1" applyFill="1" applyBorder="1" applyAlignment="1">
      <alignment horizontal="left" vertical="center" wrapText="1" readingOrder="1"/>
    </xf>
    <xf numFmtId="0" fontId="48" fillId="2" borderId="43" xfId="0" applyFont="1" applyFill="1" applyBorder="1" applyAlignment="1">
      <alignment horizontal="center" vertical="center" wrapText="1" readingOrder="1"/>
    </xf>
    <xf numFmtId="0" fontId="31" fillId="2" borderId="1" xfId="0" applyFont="1" applyFill="1" applyBorder="1" applyAlignment="1">
      <alignment vertical="center" wrapText="1" readingOrder="1"/>
    </xf>
    <xf numFmtId="0" fontId="31" fillId="2" borderId="43" xfId="0" applyFont="1" applyFill="1" applyBorder="1" applyAlignment="1">
      <alignment vertical="center" wrapText="1" readingOrder="1"/>
    </xf>
    <xf numFmtId="0" fontId="31" fillId="24" borderId="43" xfId="0" applyFont="1" applyFill="1" applyBorder="1" applyAlignment="1">
      <alignment horizontal="center" vertical="center" wrapText="1"/>
    </xf>
    <xf numFmtId="0" fontId="5" fillId="24" borderId="43" xfId="0" applyFont="1" applyFill="1" applyBorder="1" applyAlignment="1">
      <alignment vertical="center" wrapText="1"/>
    </xf>
    <xf numFmtId="0" fontId="31" fillId="2" borderId="43" xfId="0" applyFont="1" applyFill="1" applyBorder="1" applyAlignment="1">
      <alignment horizontal="center" vertical="center" wrapText="1"/>
    </xf>
    <xf numFmtId="10" fontId="5" fillId="2" borderId="43" xfId="0" applyNumberFormat="1" applyFont="1" applyFill="1" applyBorder="1" applyAlignment="1">
      <alignment horizontal="center" vertical="center" wrapText="1"/>
    </xf>
    <xf numFmtId="0" fontId="5" fillId="2" borderId="43" xfId="3" applyFont="1" applyFill="1" applyBorder="1" applyAlignment="1">
      <alignment horizontal="center" vertical="center" wrapText="1"/>
    </xf>
    <xf numFmtId="0" fontId="11" fillId="2" borderId="43" xfId="3" applyFont="1" applyFill="1" applyBorder="1" applyAlignment="1">
      <alignment horizontal="center" vertical="center" wrapText="1"/>
    </xf>
    <xf numFmtId="0" fontId="5" fillId="24" borderId="43" xfId="0" applyFont="1" applyFill="1" applyBorder="1" applyAlignment="1">
      <alignment horizontal="center" vertical="center" wrapText="1"/>
    </xf>
    <xf numFmtId="0" fontId="31" fillId="24" borderId="43" xfId="0" applyFont="1" applyFill="1" applyBorder="1" applyAlignment="1">
      <alignment horizontal="center" vertical="center" wrapText="1"/>
    </xf>
    <xf numFmtId="0" fontId="39" fillId="18" borderId="0" xfId="19">
      <alignment vertical="center"/>
    </xf>
    <xf numFmtId="0" fontId="5" fillId="18" borderId="43" xfId="19" applyFont="1" applyBorder="1" applyAlignment="1">
      <alignment horizontal="center" vertical="center"/>
    </xf>
    <xf numFmtId="0" fontId="5" fillId="5" borderId="43" xfId="19" applyFont="1" applyFill="1" applyBorder="1" applyAlignment="1">
      <alignment horizontal="center" vertical="center"/>
    </xf>
    <xf numFmtId="0" fontId="5" fillId="4" borderId="43" xfId="19" applyFont="1" applyFill="1" applyBorder="1" applyAlignment="1">
      <alignment horizontal="center" vertical="center"/>
    </xf>
    <xf numFmtId="0" fontId="5" fillId="13" borderId="43" xfId="19" applyFont="1" applyFill="1" applyBorder="1" applyAlignment="1">
      <alignment horizontal="center" vertical="center"/>
    </xf>
    <xf numFmtId="0" fontId="5" fillId="14" borderId="43" xfId="19" applyFont="1" applyFill="1" applyBorder="1" applyAlignment="1">
      <alignment horizontal="center" vertical="center"/>
    </xf>
    <xf numFmtId="0" fontId="13" fillId="18" borderId="43" xfId="19" applyFont="1" applyBorder="1" applyAlignment="1">
      <alignment horizontal="left" vertical="center" wrapText="1"/>
    </xf>
    <xf numFmtId="0" fontId="5" fillId="18" borderId="0" xfId="19" applyFont="1" applyAlignment="1">
      <alignment horizontal="left" vertical="center" wrapText="1"/>
    </xf>
    <xf numFmtId="0" fontId="1" fillId="0" borderId="43" xfId="0" applyFont="1" applyBorder="1" applyAlignment="1">
      <alignment horizontal="left" vertical="center"/>
    </xf>
    <xf numFmtId="0" fontId="49" fillId="0" borderId="43" xfId="0" applyFont="1" applyBorder="1" applyAlignment="1">
      <alignment horizontal="center" vertical="center"/>
    </xf>
    <xf numFmtId="0" fontId="28" fillId="0" borderId="43" xfId="0" applyFont="1" applyBorder="1" applyAlignment="1">
      <alignment horizontal="left" vertical="center" wrapText="1"/>
    </xf>
    <xf numFmtId="0" fontId="28" fillId="0" borderId="43" xfId="0" applyFont="1" applyBorder="1" applyAlignment="1">
      <alignment vertical="center" wrapText="1"/>
    </xf>
    <xf numFmtId="0" fontId="28" fillId="0" borderId="43" xfId="0" applyFont="1" applyBorder="1" applyAlignment="1">
      <alignment vertical="center"/>
    </xf>
    <xf numFmtId="0" fontId="28" fillId="2" borderId="43" xfId="0" applyFont="1" applyFill="1" applyBorder="1" applyAlignment="1">
      <alignment horizontal="left" vertical="center" wrapText="1"/>
    </xf>
    <xf numFmtId="0" fontId="25" fillId="0" borderId="43" xfId="0" applyFont="1" applyBorder="1" applyAlignment="1">
      <alignment horizontal="left" vertical="center"/>
    </xf>
    <xf numFmtId="0" fontId="28" fillId="0" borderId="43" xfId="0" applyFont="1" applyBorder="1" applyAlignment="1">
      <alignment horizontal="left" vertic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1" fillId="22" borderId="43" xfId="0" applyFont="1" applyFill="1" applyBorder="1" applyAlignment="1">
      <alignment horizontal="center" vertical="center" wrapText="1"/>
    </xf>
    <xf numFmtId="0" fontId="27" fillId="0" borderId="43" xfId="0" applyFont="1" applyBorder="1" applyAlignment="1">
      <alignment horizontal="left" vertical="center" wrapText="1"/>
    </xf>
    <xf numFmtId="0" fontId="27" fillId="2" borderId="43" xfId="0" applyFont="1" applyFill="1" applyBorder="1" applyAlignment="1">
      <alignment horizontal="left" vertical="center" wrapText="1"/>
    </xf>
    <xf numFmtId="0" fontId="37" fillId="0" borderId="1" xfId="0" applyFont="1" applyBorder="1" applyAlignment="1">
      <alignment horizontal="center" vertical="center"/>
    </xf>
    <xf numFmtId="0" fontId="37" fillId="0" borderId="43" xfId="0" applyFont="1" applyBorder="1" applyAlignment="1">
      <alignment horizontal="center" vertical="center"/>
    </xf>
    <xf numFmtId="0" fontId="28" fillId="0" borderId="8"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14"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xf>
    <xf numFmtId="0" fontId="28" fillId="0" borderId="9" xfId="0" applyFont="1" applyBorder="1" applyAlignment="1">
      <alignment horizontal="center" vertical="center"/>
    </xf>
    <xf numFmtId="0" fontId="28" fillId="0" borderId="10" xfId="0" applyFont="1" applyBorder="1" applyAlignment="1">
      <alignment horizontal="center" vertical="center"/>
    </xf>
    <xf numFmtId="10" fontId="5" fillId="0" borderId="43" xfId="6" applyNumberFormat="1" applyFont="1" applyBorder="1" applyAlignment="1">
      <alignment horizontal="center" vertical="center" wrapText="1"/>
    </xf>
    <xf numFmtId="10" fontId="28" fillId="0" borderId="12" xfId="0" applyNumberFormat="1" applyFont="1" applyBorder="1" applyAlignment="1">
      <alignment horizontal="center" vertical="center" wrapText="1"/>
    </xf>
    <xf numFmtId="10" fontId="28" fillId="0" borderId="11" xfId="0" applyNumberFormat="1" applyFont="1" applyBorder="1" applyAlignment="1">
      <alignment horizontal="center" vertical="center" wrapText="1"/>
    </xf>
    <xf numFmtId="10" fontId="28" fillId="0" borderId="6"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29" xfId="0" applyNumberFormat="1" applyFont="1" applyBorder="1" applyAlignment="1">
      <alignment horizontal="center" vertical="center" wrapText="1"/>
    </xf>
    <xf numFmtId="10" fontId="28" fillId="0" borderId="28" xfId="0" applyNumberFormat="1" applyFont="1" applyBorder="1" applyAlignment="1">
      <alignment horizontal="center" vertical="center" wrapText="1"/>
    </xf>
    <xf numFmtId="0" fontId="28" fillId="15" borderId="1" xfId="0" applyFont="1" applyFill="1" applyBorder="1" applyAlignment="1">
      <alignment horizontal="center" vertical="center"/>
    </xf>
    <xf numFmtId="0" fontId="28" fillId="15" borderId="8" xfId="0" applyFont="1" applyFill="1" applyBorder="1" applyAlignment="1">
      <alignment horizontal="center" vertical="center"/>
    </xf>
    <xf numFmtId="0" fontId="28" fillId="15" borderId="4" xfId="0" applyFont="1" applyFill="1" applyBorder="1" applyAlignment="1">
      <alignment horizontal="center" vertical="center"/>
    </xf>
    <xf numFmtId="0" fontId="28" fillId="15" borderId="5" xfId="0" applyFont="1" applyFill="1" applyBorder="1" applyAlignment="1">
      <alignment horizontal="center" vertical="center"/>
    </xf>
    <xf numFmtId="0" fontId="28" fillId="0" borderId="43" xfId="0" applyFont="1" applyBorder="1" applyAlignment="1">
      <alignment horizontal="center" vertical="center" wrapText="1"/>
    </xf>
    <xf numFmtId="31" fontId="28" fillId="0" borderId="1" xfId="0" applyNumberFormat="1" applyFont="1" applyBorder="1" applyAlignment="1">
      <alignment horizontal="center" vertical="center" wrapText="1"/>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31" fontId="28" fillId="0" borderId="8" xfId="0" applyNumberFormat="1" applyFont="1" applyBorder="1" applyAlignment="1">
      <alignment horizontal="center" vertical="center" wrapText="1"/>
    </xf>
    <xf numFmtId="31" fontId="28" fillId="0" borderId="4" xfId="0" applyNumberFormat="1" applyFont="1" applyBorder="1" applyAlignment="1">
      <alignment horizontal="center" vertical="center" wrapText="1"/>
    </xf>
    <xf numFmtId="31" fontId="28" fillId="0" borderId="5" xfId="0" applyNumberFormat="1" applyFont="1" applyBorder="1" applyAlignment="1">
      <alignment horizontal="center" vertical="center" wrapText="1"/>
    </xf>
    <xf numFmtId="0" fontId="26" fillId="0" borderId="0" xfId="0" applyFont="1" applyAlignment="1">
      <alignment horizontal="left" vertical="center" wrapText="1" readingOrder="1"/>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25" xfId="0" applyFont="1" applyBorder="1" applyAlignment="1">
      <alignment horizontal="center" vertical="center"/>
    </xf>
    <xf numFmtId="10" fontId="23" fillId="18" borderId="26" xfId="6" applyNumberFormat="1" applyFont="1" applyFill="1" applyBorder="1" applyAlignment="1">
      <alignment horizontal="center" vertical="center"/>
    </xf>
    <xf numFmtId="0" fontId="15" fillId="6" borderId="8"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6" borderId="4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11" borderId="41" xfId="0" applyFont="1" applyFill="1" applyBorder="1" applyAlignment="1">
      <alignment horizontal="center" vertical="center" wrapText="1"/>
    </xf>
    <xf numFmtId="0" fontId="15" fillId="11" borderId="10"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5" fillId="6" borderId="39"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8" fillId="0" borderId="7" xfId="0" applyFont="1" applyBorder="1" applyAlignment="1">
      <alignment horizontal="center" vertical="center"/>
    </xf>
    <xf numFmtId="0" fontId="18" fillId="0" borderId="10" xfId="0" applyFont="1" applyBorder="1" applyAlignment="1">
      <alignment horizontal="center" vertical="center"/>
    </xf>
    <xf numFmtId="0" fontId="15" fillId="6" borderId="7" xfId="0" applyFont="1" applyFill="1" applyBorder="1" applyAlignment="1">
      <alignment horizontal="center" vertical="center" wrapText="1"/>
    </xf>
    <xf numFmtId="0" fontId="15" fillId="6" borderId="37"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8"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18" borderId="43" xfId="19" applyFont="1" applyBorder="1" applyAlignment="1">
      <alignment horizontal="left" vertical="center" wrapText="1"/>
    </xf>
    <xf numFmtId="0" fontId="5" fillId="3" borderId="43" xfId="19" applyFont="1" applyFill="1" applyBorder="1" applyAlignment="1">
      <alignment horizontal="center" vertical="center" wrapText="1"/>
    </xf>
    <xf numFmtId="0" fontId="5" fillId="3" borderId="43" xfId="19" applyFont="1" applyFill="1" applyBorder="1" applyAlignment="1">
      <alignment horizontal="center" vertical="center"/>
    </xf>
    <xf numFmtId="0" fontId="35" fillId="0" borderId="1" xfId="1" applyFont="1" applyBorder="1" applyAlignment="1">
      <alignment horizontal="center" vertical="center" wrapText="1"/>
    </xf>
    <xf numFmtId="0" fontId="7" fillId="0" borderId="1" xfId="1" applyFont="1" applyBorder="1" applyAlignment="1">
      <alignment horizontal="center" vertical="center" wrapText="1"/>
    </xf>
    <xf numFmtId="0" fontId="23" fillId="0" borderId="8" xfId="1" applyFont="1" applyBorder="1" applyAlignment="1">
      <alignment horizontal="center" vertical="center" wrapText="1"/>
    </xf>
    <xf numFmtId="0" fontId="23" fillId="0" borderId="4" xfId="1" applyFont="1" applyBorder="1" applyAlignment="1">
      <alignment horizontal="center" vertical="center" wrapText="1"/>
    </xf>
    <xf numFmtId="0" fontId="23" fillId="0" borderId="5" xfId="1" applyFont="1" applyBorder="1" applyAlignment="1">
      <alignment horizontal="center" vertical="center" wrapText="1"/>
    </xf>
    <xf numFmtId="0" fontId="7" fillId="0" borderId="8"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25" fillId="0" borderId="1" xfId="1" applyFont="1" applyBorder="1" applyAlignment="1">
      <alignment horizontal="center" vertical="center" wrapText="1"/>
    </xf>
    <xf numFmtId="0" fontId="32" fillId="0" borderId="8" xfId="1" applyFont="1" applyBorder="1" applyAlignment="1">
      <alignment horizontal="center" vertical="center" wrapText="1"/>
    </xf>
    <xf numFmtId="0" fontId="32" fillId="0" borderId="4" xfId="1" applyFont="1" applyBorder="1" applyAlignment="1">
      <alignment horizontal="center" vertical="center" wrapText="1"/>
    </xf>
    <xf numFmtId="0" fontId="32" fillId="0" borderId="5" xfId="1" applyFont="1" applyBorder="1" applyAlignment="1">
      <alignment horizontal="center" vertical="center" wrapText="1"/>
    </xf>
    <xf numFmtId="0" fontId="25" fillId="0" borderId="7" xfId="1" applyFont="1" applyBorder="1" applyAlignment="1">
      <alignment horizontal="center" vertical="center" wrapText="1"/>
    </xf>
    <xf numFmtId="0" fontId="25" fillId="0" borderId="10" xfId="1" applyFont="1" applyBorder="1" applyAlignment="1">
      <alignment horizontal="center" vertical="center" wrapText="1"/>
    </xf>
    <xf numFmtId="10" fontId="32" fillId="0" borderId="1" xfId="1" applyNumberFormat="1" applyFont="1" applyBorder="1" applyAlignment="1">
      <alignment horizontal="center" vertical="center" wrapText="1"/>
    </xf>
    <xf numFmtId="0" fontId="32" fillId="0" borderId="12"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6" xfId="1" applyFont="1" applyBorder="1" applyAlignment="1">
      <alignment horizontal="center" vertical="center" wrapText="1"/>
    </xf>
    <xf numFmtId="0" fontId="32" fillId="0" borderId="20" xfId="1" applyFont="1" applyBorder="1" applyAlignment="1">
      <alignment horizontal="center" vertical="center" wrapText="1"/>
    </xf>
    <xf numFmtId="0" fontId="32" fillId="0" borderId="29" xfId="1" applyFont="1" applyBorder="1" applyAlignment="1">
      <alignment horizontal="center" vertical="center" wrapText="1"/>
    </xf>
    <xf numFmtId="0" fontId="32" fillId="0" borderId="28" xfId="1" applyFont="1" applyBorder="1" applyAlignment="1">
      <alignment horizontal="center" vertical="center" wrapText="1"/>
    </xf>
    <xf numFmtId="0" fontId="3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36" fillId="0" borderId="1" xfId="1" applyFont="1" applyBorder="1" applyAlignment="1">
      <alignment horizontal="center" vertical="center" wrapText="1"/>
    </xf>
    <xf numFmtId="0" fontId="1" fillId="0" borderId="1" xfId="4" applyFont="1" applyBorder="1" applyAlignment="1">
      <alignment horizontal="center" vertical="center" wrapText="1"/>
    </xf>
    <xf numFmtId="0" fontId="28" fillId="6" borderId="1" xfId="10" applyFont="1" applyFill="1" applyBorder="1" applyAlignment="1">
      <alignment horizontal="center" vertical="center" wrapText="1"/>
    </xf>
    <xf numFmtId="0" fontId="28" fillId="0" borderId="1" xfId="10" applyFont="1" applyBorder="1" applyAlignment="1">
      <alignment horizontal="center" vertical="center"/>
    </xf>
    <xf numFmtId="0" fontId="28" fillId="10" borderId="1" xfId="10" applyFont="1" applyFill="1" applyBorder="1" applyAlignment="1">
      <alignment horizontal="center"/>
    </xf>
    <xf numFmtId="0" fontId="28" fillId="10" borderId="18" xfId="10" applyFont="1" applyFill="1" applyBorder="1" applyAlignment="1">
      <alignment horizontal="center"/>
    </xf>
    <xf numFmtId="0" fontId="28" fillId="10" borderId="0" xfId="10" applyFont="1" applyFill="1" applyBorder="1" applyAlignment="1">
      <alignment horizontal="center"/>
    </xf>
    <xf numFmtId="0" fontId="28" fillId="10" borderId="36" xfId="10" applyFont="1" applyFill="1" applyBorder="1" applyAlignment="1">
      <alignment horizontal="center"/>
    </xf>
    <xf numFmtId="0" fontId="1" fillId="0" borderId="1" xfId="4" applyNumberFormat="1" applyFont="1" applyBorder="1" applyAlignment="1">
      <alignment horizontal="center" vertical="center" wrapText="1"/>
    </xf>
    <xf numFmtId="10" fontId="1" fillId="0" borderId="1" xfId="4" applyNumberFormat="1" applyFont="1" applyBorder="1" applyAlignment="1">
      <alignment horizontal="center" vertical="center" wrapText="1"/>
    </xf>
    <xf numFmtId="0" fontId="1" fillId="17" borderId="8" xfId="0" applyFont="1" applyFill="1" applyBorder="1" applyAlignment="1">
      <alignment horizontal="center" vertical="center" wrapText="1" readingOrder="1"/>
    </xf>
    <xf numFmtId="0" fontId="1" fillId="17" borderId="4" xfId="0" applyFont="1" applyFill="1" applyBorder="1" applyAlignment="1">
      <alignment horizontal="center" vertical="center" wrapText="1" readingOrder="1"/>
    </xf>
    <xf numFmtId="0" fontId="1" fillId="17" borderId="5" xfId="0" applyFont="1" applyFill="1" applyBorder="1" applyAlignment="1">
      <alignment horizontal="center" vertical="center" wrapText="1" readingOrder="1"/>
    </xf>
    <xf numFmtId="0" fontId="24" fillId="0" borderId="7" xfId="0" applyFont="1" applyBorder="1" applyAlignment="1">
      <alignment horizontal="center" vertical="center" wrapText="1" readingOrder="1"/>
    </xf>
    <xf numFmtId="0" fontId="24" fillId="0" borderId="9" xfId="0" applyFont="1" applyBorder="1" applyAlignment="1">
      <alignment horizontal="center" vertical="center" wrapText="1" readingOrder="1"/>
    </xf>
    <xf numFmtId="0" fontId="24" fillId="0" borderId="10" xfId="0" applyFont="1" applyBorder="1" applyAlignment="1">
      <alignment horizontal="center" vertical="center" wrapText="1" readingOrder="1"/>
    </xf>
    <xf numFmtId="0" fontId="23" fillId="0" borderId="8" xfId="0" applyFont="1" applyBorder="1" applyAlignment="1">
      <alignment horizontal="center" vertical="center" wrapText="1" readingOrder="1"/>
    </xf>
    <xf numFmtId="0" fontId="23" fillId="0" borderId="5" xfId="0" applyFont="1" applyBorder="1" applyAlignment="1">
      <alignment horizontal="center" vertical="center" wrapText="1" readingOrder="1"/>
    </xf>
    <xf numFmtId="0" fontId="23" fillId="2" borderId="8" xfId="0" applyFont="1" applyFill="1" applyBorder="1" applyAlignment="1">
      <alignment horizontal="center" vertical="center" wrapText="1" readingOrder="1"/>
    </xf>
    <xf numFmtId="0" fontId="23" fillId="2" borderId="5" xfId="0" applyFont="1" applyFill="1" applyBorder="1" applyAlignment="1">
      <alignment horizontal="center" vertical="center" wrapText="1" readingOrder="1"/>
    </xf>
    <xf numFmtId="0" fontId="23" fillId="0" borderId="7" xfId="0" applyFont="1" applyBorder="1" applyAlignment="1">
      <alignment horizontal="center" vertical="center" wrapText="1" readingOrder="1"/>
    </xf>
    <xf numFmtId="0" fontId="23" fillId="0" borderId="9" xfId="0" applyFont="1" applyBorder="1" applyAlignment="1">
      <alignment horizontal="center" vertical="center" wrapText="1" readingOrder="1"/>
    </xf>
    <xf numFmtId="0" fontId="23" fillId="0" borderId="10" xfId="0" applyFont="1" applyBorder="1" applyAlignment="1">
      <alignment horizontal="center" vertical="center" wrapText="1" readingOrder="1"/>
    </xf>
    <xf numFmtId="0" fontId="12" fillId="2" borderId="7" xfId="11" applyFont="1" applyFill="1" applyBorder="1" applyAlignment="1">
      <alignment horizontal="center" vertical="center" wrapText="1"/>
    </xf>
    <xf numFmtId="0" fontId="12" fillId="2" borderId="9" xfId="11" applyFont="1" applyFill="1" applyBorder="1" applyAlignment="1">
      <alignment horizontal="center" vertical="center" wrapText="1"/>
    </xf>
    <xf numFmtId="0" fontId="12" fillId="2" borderId="10" xfId="11" applyFont="1" applyFill="1" applyBorder="1" applyAlignment="1">
      <alignment horizontal="center" vertical="center" wrapText="1"/>
    </xf>
    <xf numFmtId="0" fontId="23" fillId="0" borderId="8" xfId="0" applyFont="1" applyFill="1" applyBorder="1" applyAlignment="1">
      <alignment horizontal="center" vertical="center" wrapText="1" readingOrder="1"/>
    </xf>
    <xf numFmtId="0" fontId="23" fillId="0" borderId="5" xfId="0" applyFont="1" applyFill="1" applyBorder="1" applyAlignment="1">
      <alignment horizontal="center" vertical="center" wrapText="1" readingOrder="1"/>
    </xf>
    <xf numFmtId="0" fontId="32" fillId="0" borderId="8" xfId="0" applyFont="1" applyBorder="1" applyAlignment="1">
      <alignment horizontal="center" vertical="center" wrapText="1" readingOrder="1"/>
    </xf>
    <xf numFmtId="0" fontId="32" fillId="0" borderId="5" xfId="0" applyFont="1" applyBorder="1" applyAlignment="1">
      <alignment horizontal="center" vertical="center" wrapText="1" readingOrder="1"/>
    </xf>
    <xf numFmtId="0" fontId="23" fillId="0" borderId="43"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10" fillId="0" borderId="9"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32" fillId="0" borderId="7" xfId="0" applyFont="1" applyBorder="1" applyAlignment="1">
      <alignment horizontal="center" vertical="center" wrapText="1" readingOrder="1"/>
    </xf>
    <xf numFmtId="0" fontId="32" fillId="0" borderId="9" xfId="0" applyFont="1" applyBorder="1" applyAlignment="1">
      <alignment horizontal="center" vertical="center" wrapText="1" readingOrder="1"/>
    </xf>
    <xf numFmtId="0" fontId="32" fillId="0" borderId="10" xfId="0" applyFont="1" applyBorder="1" applyAlignment="1">
      <alignment horizontal="center" vertical="center" wrapText="1" readingOrder="1"/>
    </xf>
    <xf numFmtId="0" fontId="32" fillId="0" borderId="7" xfId="0" applyFont="1" applyFill="1" applyBorder="1" applyAlignment="1">
      <alignment horizontal="center" vertical="center" wrapText="1" readingOrder="1"/>
    </xf>
    <xf numFmtId="0" fontId="32" fillId="0" borderId="9" xfId="0" applyFont="1" applyFill="1" applyBorder="1" applyAlignment="1">
      <alignment horizontal="center" vertical="center" wrapText="1" readingOrder="1"/>
    </xf>
    <xf numFmtId="0" fontId="32" fillId="0" borderId="10" xfId="0" applyFont="1" applyFill="1" applyBorder="1" applyAlignment="1">
      <alignment horizontal="center" vertical="center" wrapText="1" readingOrder="1"/>
    </xf>
    <xf numFmtId="0" fontId="32" fillId="0" borderId="1" xfId="0" applyFont="1" applyFill="1" applyBorder="1" applyAlignment="1">
      <alignment horizontal="center" vertical="center" wrapText="1" readingOrder="1"/>
    </xf>
    <xf numFmtId="0" fontId="24" fillId="2" borderId="7" xfId="0" applyFont="1" applyFill="1" applyBorder="1" applyAlignment="1">
      <alignment horizontal="center" vertical="center" wrapText="1" readingOrder="1"/>
    </xf>
    <xf numFmtId="0" fontId="24" fillId="2" borderId="9" xfId="0" applyFont="1" applyFill="1" applyBorder="1" applyAlignment="1">
      <alignment horizontal="center" vertical="center" wrapText="1" readingOrder="1"/>
    </xf>
    <xf numFmtId="0" fontId="24" fillId="2" borderId="10" xfId="0" applyFont="1" applyFill="1" applyBorder="1" applyAlignment="1">
      <alignment horizontal="center" vertical="center" wrapText="1" readingOrder="1"/>
    </xf>
    <xf numFmtId="0" fontId="32" fillId="0" borderId="8" xfId="0" applyFont="1" applyFill="1" applyBorder="1" applyAlignment="1">
      <alignment horizontal="center" vertical="center" wrapText="1" readingOrder="1"/>
    </xf>
    <xf numFmtId="0" fontId="32" fillId="0" borderId="5" xfId="0" applyFont="1" applyFill="1" applyBorder="1" applyAlignment="1">
      <alignment horizontal="center" vertical="center" wrapText="1" readingOrder="1"/>
    </xf>
    <xf numFmtId="0" fontId="1" fillId="4" borderId="12" xfId="0" applyFont="1" applyFill="1" applyBorder="1" applyAlignment="1">
      <alignment horizontal="center" vertical="center" wrapText="1" readingOrder="1"/>
    </xf>
    <xf numFmtId="0" fontId="1" fillId="4" borderId="6" xfId="0" applyFont="1" applyFill="1" applyBorder="1" applyAlignment="1">
      <alignment horizontal="center" vertical="center" wrapText="1" readingOrder="1"/>
    </xf>
    <xf numFmtId="0" fontId="1" fillId="4" borderId="8" xfId="0" applyFont="1" applyFill="1" applyBorder="1" applyAlignment="1">
      <alignment horizontal="center" vertical="center" wrapText="1" readingOrder="1"/>
    </xf>
    <xf numFmtId="0" fontId="1" fillId="4" borderId="5" xfId="0" applyFont="1" applyFill="1" applyBorder="1" applyAlignment="1">
      <alignment horizontal="center" vertical="center" wrapText="1" readingOrder="1"/>
    </xf>
    <xf numFmtId="0" fontId="12" fillId="0" borderId="8" xfId="0" applyFont="1" applyBorder="1" applyAlignment="1">
      <alignment horizontal="center" vertical="center" wrapText="1" readingOrder="1"/>
    </xf>
    <xf numFmtId="0" fontId="12" fillId="0" borderId="5" xfId="0" applyFont="1" applyBorder="1" applyAlignment="1">
      <alignment horizontal="center" vertical="center" wrapText="1" readingOrder="1"/>
    </xf>
    <xf numFmtId="0" fontId="23" fillId="0" borderId="1" xfId="0" applyFont="1" applyBorder="1" applyAlignment="1">
      <alignment horizontal="center" vertical="center" wrapText="1" readingOrder="1"/>
    </xf>
    <xf numFmtId="0" fontId="23" fillId="2" borderId="9" xfId="0" applyFont="1" applyFill="1" applyBorder="1" applyAlignment="1">
      <alignment horizontal="center" vertical="center" wrapText="1" readingOrder="1"/>
    </xf>
    <xf numFmtId="0" fontId="23" fillId="2" borderId="7" xfId="0" applyFont="1" applyFill="1" applyBorder="1" applyAlignment="1">
      <alignment horizontal="center" vertical="center" wrapText="1" readingOrder="1"/>
    </xf>
    <xf numFmtId="0" fontId="23" fillId="2" borderId="10" xfId="0" applyFont="1" applyFill="1" applyBorder="1" applyAlignment="1">
      <alignment horizontal="center" vertical="center" wrapText="1" readingOrder="1"/>
    </xf>
    <xf numFmtId="0" fontId="23" fillId="2" borderId="1" xfId="0" applyFont="1" applyFill="1" applyBorder="1" applyAlignment="1">
      <alignment horizontal="center" vertical="center" wrapText="1" readingOrder="1"/>
    </xf>
    <xf numFmtId="0" fontId="23" fillId="0" borderId="1" xfId="0" applyFont="1" applyFill="1" applyBorder="1" applyAlignment="1">
      <alignment horizontal="center" vertical="center" wrapText="1" readingOrder="1"/>
    </xf>
    <xf numFmtId="0" fontId="15" fillId="6" borderId="30" xfId="11" applyFont="1" applyFill="1" applyBorder="1" applyAlignment="1">
      <alignment horizontal="center" vertical="center"/>
    </xf>
    <xf numFmtId="0" fontId="15" fillId="6" borderId="31" xfId="11" applyFont="1" applyFill="1" applyBorder="1" applyAlignment="1">
      <alignment horizontal="center" vertical="center"/>
    </xf>
    <xf numFmtId="0" fontId="15" fillId="6" borderId="35" xfId="11" applyFont="1" applyFill="1" applyBorder="1" applyAlignment="1">
      <alignment horizontal="center" vertical="center"/>
    </xf>
    <xf numFmtId="10" fontId="16" fillId="7" borderId="23" xfId="11" applyNumberFormat="1" applyFont="1" applyFill="1" applyBorder="1" applyAlignment="1">
      <alignment horizontal="center" vertical="center"/>
    </xf>
    <xf numFmtId="10" fontId="16" fillId="7" borderId="24" xfId="11" applyNumberFormat="1" applyFont="1" applyFill="1" applyBorder="1" applyAlignment="1">
      <alignment horizontal="center" vertical="center"/>
    </xf>
    <xf numFmtId="10" fontId="16" fillId="7" borderId="27" xfId="11" applyNumberFormat="1" applyFont="1" applyFill="1" applyBorder="1" applyAlignment="1">
      <alignment horizontal="center" vertical="center"/>
    </xf>
    <xf numFmtId="0" fontId="15" fillId="6" borderId="16" xfId="11" applyFont="1" applyFill="1" applyBorder="1" applyAlignment="1">
      <alignment horizontal="center" vertical="center" wrapText="1"/>
    </xf>
    <xf numFmtId="0" fontId="15" fillId="6" borderId="17" xfId="11" applyFont="1" applyFill="1" applyBorder="1" applyAlignment="1">
      <alignment horizontal="center" vertical="center" wrapText="1"/>
    </xf>
    <xf numFmtId="0" fontId="15" fillId="6" borderId="19" xfId="11" applyFont="1" applyFill="1" applyBorder="1" applyAlignment="1">
      <alignment horizontal="center" vertical="center" wrapText="1"/>
    </xf>
    <xf numFmtId="0" fontId="15" fillId="6" borderId="1" xfId="11" applyFont="1" applyFill="1" applyBorder="1" applyAlignment="1">
      <alignment horizontal="center" vertical="center" wrapText="1"/>
    </xf>
    <xf numFmtId="0" fontId="15" fillId="6" borderId="1" xfId="8" applyFont="1" applyFill="1" applyBorder="1" applyAlignment="1">
      <alignment horizontal="center" vertical="center" wrapText="1"/>
    </xf>
    <xf numFmtId="10" fontId="17" fillId="6" borderId="1" xfId="11" applyNumberFormat="1" applyFont="1" applyFill="1" applyBorder="1" applyAlignment="1">
      <alignment horizontal="center" vertical="center" wrapText="1"/>
    </xf>
    <xf numFmtId="10" fontId="15" fillId="6" borderId="1" xfId="8" applyNumberFormat="1" applyFont="1" applyFill="1" applyBorder="1" applyAlignment="1">
      <alignment horizontal="center" vertical="center" wrapText="1"/>
    </xf>
    <xf numFmtId="10" fontId="15" fillId="6" borderId="1" xfId="11" applyNumberFormat="1" applyFont="1" applyFill="1" applyBorder="1" applyAlignment="1">
      <alignment horizontal="center" vertical="center" wrapText="1"/>
    </xf>
    <xf numFmtId="10" fontId="19" fillId="7" borderId="7" xfId="11" applyNumberFormat="1" applyFont="1" applyFill="1" applyBorder="1" applyAlignment="1">
      <alignment horizontal="center" vertical="center" wrapText="1"/>
    </xf>
    <xf numFmtId="10" fontId="19" fillId="7" borderId="9" xfId="11" applyNumberFormat="1" applyFont="1" applyFill="1" applyBorder="1" applyAlignment="1">
      <alignment horizontal="center" vertical="center" wrapText="1"/>
    </xf>
    <xf numFmtId="10" fontId="19" fillId="7" borderId="10" xfId="11" applyNumberFormat="1" applyFont="1" applyFill="1" applyBorder="1" applyAlignment="1">
      <alignment horizontal="center" vertical="center" wrapText="1"/>
    </xf>
    <xf numFmtId="10" fontId="15" fillId="6" borderId="8" xfId="11" applyNumberFormat="1" applyFont="1" applyFill="1" applyBorder="1" applyAlignment="1">
      <alignment horizontal="center" vertical="center" wrapText="1"/>
    </xf>
    <xf numFmtId="0" fontId="15" fillId="7" borderId="32" xfId="11" applyFont="1" applyFill="1" applyBorder="1" applyAlignment="1">
      <alignment horizontal="center" vertical="center"/>
    </xf>
    <xf numFmtId="0" fontId="15" fillId="7" borderId="11" xfId="11" applyFont="1" applyFill="1" applyBorder="1" applyAlignment="1">
      <alignment horizontal="center" vertical="center"/>
    </xf>
    <xf numFmtId="0" fontId="15" fillId="7" borderId="6" xfId="11" applyFont="1" applyFill="1" applyBorder="1" applyAlignment="1">
      <alignment horizontal="center" vertical="center"/>
    </xf>
    <xf numFmtId="0" fontId="15" fillId="7" borderId="33" xfId="11" applyFont="1" applyFill="1" applyBorder="1" applyAlignment="1">
      <alignment horizontal="center" vertical="center"/>
    </xf>
    <xf numFmtId="0" fontId="15" fillId="7" borderId="24" xfId="11" applyFont="1" applyFill="1" applyBorder="1" applyAlignment="1">
      <alignment horizontal="center" vertical="center"/>
    </xf>
    <xf numFmtId="0" fontId="15" fillId="7" borderId="34" xfId="11" applyFont="1" applyFill="1" applyBorder="1" applyAlignment="1">
      <alignment horizontal="center" vertical="center"/>
    </xf>
    <xf numFmtId="0" fontId="15" fillId="6" borderId="15" xfId="11" applyFont="1" applyFill="1" applyBorder="1" applyAlignment="1">
      <alignment horizontal="center" vertical="center" wrapText="1"/>
    </xf>
    <xf numFmtId="0" fontId="15" fillId="6" borderId="5" xfId="11" applyFont="1" applyFill="1" applyBorder="1" applyAlignment="1">
      <alignment horizontal="center" vertical="center" wrapText="1"/>
    </xf>
    <xf numFmtId="10" fontId="19" fillId="7" borderId="43"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Border="1" applyAlignment="1">
      <alignment horizontal="center" vertical="center" wrapText="1" readingOrder="1"/>
    </xf>
    <xf numFmtId="0" fontId="7" fillId="2" borderId="1" xfId="0" applyFont="1" applyFill="1" applyBorder="1" applyAlignment="1">
      <alignment horizontal="center" vertical="center" wrapText="1" readingOrder="1"/>
    </xf>
    <xf numFmtId="0" fontId="7" fillId="0" borderId="1" xfId="0" applyFont="1" applyFill="1" applyBorder="1" applyAlignment="1">
      <alignment horizontal="center" vertical="center" wrapText="1" readingOrder="1"/>
    </xf>
    <xf numFmtId="0" fontId="23" fillId="0" borderId="7" xfId="0" applyFont="1" applyFill="1" applyBorder="1" applyAlignment="1">
      <alignment horizontal="center" vertical="center" wrapText="1" readingOrder="1"/>
    </xf>
    <xf numFmtId="0" fontId="23" fillId="0" borderId="9" xfId="0" applyFont="1" applyFill="1" applyBorder="1" applyAlignment="1">
      <alignment horizontal="center" vertical="center" wrapText="1" readingOrder="1"/>
    </xf>
    <xf numFmtId="0" fontId="23" fillId="0" borderId="10" xfId="0" applyFont="1" applyFill="1" applyBorder="1" applyAlignment="1">
      <alignment horizontal="center" vertical="center" wrapText="1" readingOrder="1"/>
    </xf>
    <xf numFmtId="10" fontId="5" fillId="0" borderId="1" xfId="6" applyNumberFormat="1" applyFont="1" applyFill="1" applyBorder="1" applyAlignment="1" applyProtection="1">
      <alignment horizontal="center" vertical="center"/>
    </xf>
    <xf numFmtId="10" fontId="5" fillId="0" borderId="1" xfId="6"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21" fillId="0" borderId="7" xfId="0" applyFont="1" applyBorder="1" applyAlignment="1">
      <alignment horizontal="center" vertical="center" wrapText="1" readingOrder="1"/>
    </xf>
    <xf numFmtId="0" fontId="21" fillId="0" borderId="9" xfId="0" applyFont="1" applyBorder="1" applyAlignment="1">
      <alignment horizontal="center" vertical="center" wrapText="1" readingOrder="1"/>
    </xf>
    <xf numFmtId="0" fontId="21" fillId="0" borderId="10" xfId="0" applyFont="1" applyBorder="1" applyAlignment="1">
      <alignment horizontal="center" vertical="center" wrapText="1" readingOrder="1"/>
    </xf>
    <xf numFmtId="0" fontId="50" fillId="0" borderId="7" xfId="0" applyFont="1" applyBorder="1" applyAlignment="1">
      <alignment horizontal="center" vertical="center" wrapText="1" readingOrder="1"/>
    </xf>
    <xf numFmtId="0" fontId="50" fillId="0" borderId="9" xfId="0" applyFont="1" applyBorder="1" applyAlignment="1">
      <alignment horizontal="center" vertical="center" wrapText="1" readingOrder="1"/>
    </xf>
    <xf numFmtId="0" fontId="50" fillId="0" borderId="10" xfId="0" applyFont="1" applyBorder="1" applyAlignment="1">
      <alignment horizontal="center" vertical="center" wrapText="1" readingOrder="1"/>
    </xf>
    <xf numFmtId="0" fontId="25" fillId="4" borderId="8"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25" fillId="4" borderId="5" xfId="0" applyFont="1" applyFill="1" applyBorder="1" applyAlignment="1">
      <alignment horizontal="center" vertical="center" wrapText="1"/>
    </xf>
    <xf numFmtId="0" fontId="25" fillId="17" borderId="8" xfId="0" applyFont="1" applyFill="1" applyBorder="1" applyAlignment="1">
      <alignment horizontal="center" vertical="center" wrapText="1" readingOrder="1"/>
    </xf>
    <xf numFmtId="0" fontId="25" fillId="17" borderId="4" xfId="0" applyFont="1" applyFill="1" applyBorder="1" applyAlignment="1">
      <alignment horizontal="center" vertical="center" wrapText="1" readingOrder="1"/>
    </xf>
    <xf numFmtId="0" fontId="25" fillId="17" borderId="5" xfId="0" applyFont="1" applyFill="1" applyBorder="1" applyAlignment="1">
      <alignment horizontal="center" vertical="center" wrapText="1" readingOrder="1"/>
    </xf>
    <xf numFmtId="0" fontId="21" fillId="4" borderId="12" xfId="0" applyFont="1" applyFill="1" applyBorder="1" applyAlignment="1">
      <alignment horizontal="center" vertical="center" wrapText="1" readingOrder="1"/>
    </xf>
    <xf numFmtId="0" fontId="21" fillId="4" borderId="6" xfId="0" applyFont="1" applyFill="1" applyBorder="1" applyAlignment="1">
      <alignment horizontal="center" vertical="center" wrapText="1" readingOrder="1"/>
    </xf>
    <xf numFmtId="0" fontId="21" fillId="4" borderId="20" xfId="0" applyFont="1" applyFill="1" applyBorder="1" applyAlignment="1">
      <alignment horizontal="center" vertical="center" wrapText="1" readingOrder="1"/>
    </xf>
    <xf numFmtId="0" fontId="21" fillId="4" borderId="28" xfId="0" applyFont="1" applyFill="1" applyBorder="1" applyAlignment="1">
      <alignment horizontal="center" vertical="center" wrapText="1" readingOrder="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43" xfId="0" applyFont="1" applyBorder="1" applyAlignment="1">
      <alignment horizontal="center" vertical="center" wrapText="1"/>
    </xf>
    <xf numFmtId="0" fontId="15" fillId="0" borderId="1" xfId="11" applyFont="1" applyBorder="1" applyAlignment="1">
      <alignment horizontal="center" vertical="center"/>
    </xf>
    <xf numFmtId="0" fontId="19" fillId="0" borderId="1" xfId="11" applyFont="1" applyBorder="1" applyAlignment="1">
      <alignment horizontal="center" vertical="center"/>
    </xf>
    <xf numFmtId="0" fontId="19" fillId="0" borderId="8" xfId="11" applyFont="1" applyBorder="1" applyAlignment="1">
      <alignment horizontal="center" vertical="center"/>
    </xf>
    <xf numFmtId="0" fontId="19" fillId="0" borderId="5" xfId="11" applyFont="1" applyBorder="1" applyAlignment="1">
      <alignment horizontal="center" vertical="center"/>
    </xf>
    <xf numFmtId="0" fontId="15" fillId="6" borderId="1" xfId="5" applyFont="1" applyFill="1" applyBorder="1" applyAlignment="1">
      <alignment horizontal="center" vertical="center" wrapText="1"/>
    </xf>
    <xf numFmtId="10" fontId="15" fillId="7" borderId="1" xfId="11" applyNumberFormat="1" applyFont="1" applyFill="1" applyBorder="1" applyAlignment="1">
      <alignment horizontal="center" vertical="center" wrapText="1"/>
    </xf>
    <xf numFmtId="0" fontId="15" fillId="6" borderId="1" xfId="9" applyFont="1" applyFill="1" applyBorder="1" applyAlignment="1">
      <alignment horizontal="center" vertical="center" wrapText="1"/>
    </xf>
    <xf numFmtId="10" fontId="15" fillId="7" borderId="43" xfId="10" applyNumberFormat="1" applyFont="1" applyFill="1" applyBorder="1" applyAlignment="1">
      <alignment horizontal="center" vertical="center" wrapText="1"/>
    </xf>
    <xf numFmtId="10" fontId="19" fillId="7" borderId="43" xfId="10" applyNumberFormat="1" applyFont="1" applyFill="1" applyBorder="1" applyAlignment="1">
      <alignment horizontal="center" vertical="center" wrapText="1"/>
    </xf>
    <xf numFmtId="0" fontId="15" fillId="7" borderId="1" xfId="11" applyFont="1" applyFill="1" applyBorder="1" applyAlignment="1">
      <alignment horizontal="center" vertical="center" wrapText="1"/>
    </xf>
    <xf numFmtId="10" fontId="16" fillId="7" borderId="43" xfId="12" applyNumberFormat="1" applyFont="1" applyFill="1" applyBorder="1" applyAlignment="1">
      <alignment horizontal="center" vertical="center" wrapText="1"/>
    </xf>
    <xf numFmtId="10" fontId="19" fillId="7" borderId="7" xfId="10" applyNumberFormat="1" applyFont="1" applyFill="1" applyBorder="1" applyAlignment="1">
      <alignment horizontal="center" vertical="center" wrapText="1"/>
    </xf>
    <xf numFmtId="10" fontId="19" fillId="7" borderId="10" xfId="10" applyNumberFormat="1" applyFont="1" applyFill="1" applyBorder="1" applyAlignment="1">
      <alignment horizontal="center" vertical="center" wrapText="1"/>
    </xf>
    <xf numFmtId="10" fontId="19" fillId="7" borderId="9" xfId="10" applyNumberFormat="1" applyFont="1" applyFill="1" applyBorder="1" applyAlignment="1">
      <alignment horizontal="center" vertical="center" wrapText="1"/>
    </xf>
    <xf numFmtId="0" fontId="15" fillId="6" borderId="7" xfId="11" applyFont="1" applyFill="1" applyBorder="1" applyAlignment="1">
      <alignment horizontal="center" vertical="center" wrapText="1"/>
    </xf>
    <xf numFmtId="0" fontId="15" fillId="6" borderId="9" xfId="11" applyFont="1" applyFill="1" applyBorder="1" applyAlignment="1">
      <alignment horizontal="center" vertical="center" wrapText="1"/>
    </xf>
    <xf numFmtId="0" fontId="15" fillId="6" borderId="10" xfId="11" applyFont="1" applyFill="1" applyBorder="1" applyAlignment="1">
      <alignment horizontal="center" vertical="center" wrapText="1"/>
    </xf>
    <xf numFmtId="0" fontId="25" fillId="4" borderId="1" xfId="0" applyFont="1" applyFill="1" applyBorder="1" applyAlignment="1">
      <alignment horizontal="center" vertical="center" wrapText="1"/>
    </xf>
    <xf numFmtId="0" fontId="21" fillId="0" borderId="1" xfId="0" applyFont="1" applyBorder="1" applyAlignment="1">
      <alignment horizontal="center" vertical="center" wrapText="1" readingOrder="1"/>
    </xf>
    <xf numFmtId="0" fontId="21" fillId="0" borderId="43" xfId="0" applyFont="1" applyBorder="1" applyAlignment="1">
      <alignment horizontal="center" vertical="center" wrapText="1" readingOrder="1"/>
    </xf>
    <xf numFmtId="0" fontId="22" fillId="0" borderId="1" xfId="0" applyFont="1" applyBorder="1" applyAlignment="1">
      <alignment horizontal="center" vertical="center" wrapText="1" readingOrder="1"/>
    </xf>
    <xf numFmtId="0" fontId="22" fillId="0" borderId="43" xfId="0" applyFont="1" applyBorder="1" applyAlignment="1">
      <alignment horizontal="center" vertical="center" wrapText="1" readingOrder="1"/>
    </xf>
    <xf numFmtId="10" fontId="29" fillId="0" borderId="1" xfId="0" applyNumberFormat="1" applyFont="1" applyBorder="1" applyAlignment="1">
      <alignment horizontal="center" vertical="center" wrapText="1" readingOrder="1"/>
    </xf>
    <xf numFmtId="10" fontId="29" fillId="0" borderId="43" xfId="0" applyNumberFormat="1" applyFont="1" applyBorder="1" applyAlignment="1">
      <alignment horizontal="center" vertical="center" wrapText="1" readingOrder="1"/>
    </xf>
    <xf numFmtId="0" fontId="30" fillId="0" borderId="7" xfId="0" applyFont="1" applyBorder="1" applyAlignment="1">
      <alignment horizontal="center" vertical="center" wrapText="1" readingOrder="1"/>
    </xf>
    <xf numFmtId="0" fontId="30" fillId="0" borderId="9" xfId="0" applyFont="1" applyBorder="1" applyAlignment="1">
      <alignment horizontal="center" vertical="center" wrapText="1" readingOrder="1"/>
    </xf>
    <xf numFmtId="0" fontId="30" fillId="0" borderId="10" xfId="0" applyFont="1" applyBorder="1" applyAlignment="1">
      <alignment horizontal="center" vertical="center" wrapText="1" readingOrder="1"/>
    </xf>
    <xf numFmtId="0" fontId="31" fillId="0" borderId="7" xfId="0" applyFont="1" applyBorder="1" applyAlignment="1">
      <alignment horizontal="center" vertical="center" wrapText="1" readingOrder="1"/>
    </xf>
    <xf numFmtId="0" fontId="31" fillId="0" borderId="9" xfId="0" applyFont="1" applyBorder="1" applyAlignment="1">
      <alignment horizontal="center" vertical="center" wrapText="1" readingOrder="1"/>
    </xf>
    <xf numFmtId="0" fontId="31" fillId="0" borderId="10" xfId="0" applyFont="1" applyBorder="1" applyAlignment="1">
      <alignment horizontal="center" vertical="center" wrapText="1" readingOrder="1"/>
    </xf>
    <xf numFmtId="0" fontId="21" fillId="4" borderId="1" xfId="0" applyFont="1" applyFill="1" applyBorder="1" applyAlignment="1">
      <alignment horizontal="center" vertical="center" wrapText="1" readingOrder="1"/>
    </xf>
    <xf numFmtId="0" fontId="21" fillId="4" borderId="11" xfId="0" applyFont="1" applyFill="1" applyBorder="1" applyAlignment="1">
      <alignment horizontal="center" vertical="center" wrapText="1" readingOrder="1"/>
    </xf>
    <xf numFmtId="0" fontId="21" fillId="4" borderId="29" xfId="0" applyFont="1" applyFill="1" applyBorder="1" applyAlignment="1">
      <alignment horizontal="center" vertical="center" wrapText="1" readingOrder="1"/>
    </xf>
    <xf numFmtId="0" fontId="15" fillId="6" borderId="43" xfId="5" applyFont="1" applyFill="1" applyBorder="1" applyAlignment="1">
      <alignment horizontal="center" vertical="center" wrapText="1"/>
    </xf>
    <xf numFmtId="0" fontId="19" fillId="0" borderId="1" xfId="0" applyFont="1" applyBorder="1" applyAlignment="1">
      <alignment horizontal="center" vertical="center"/>
    </xf>
    <xf numFmtId="10" fontId="15" fillId="6" borderId="7" xfId="10" applyNumberFormat="1" applyFont="1" applyFill="1" applyBorder="1" applyAlignment="1">
      <alignment horizontal="center" vertical="center" wrapText="1"/>
    </xf>
    <xf numFmtId="10" fontId="15" fillId="6" borderId="9" xfId="10" applyNumberFormat="1" applyFont="1" applyFill="1" applyBorder="1" applyAlignment="1">
      <alignment horizontal="center" vertical="center" wrapText="1"/>
    </xf>
    <xf numFmtId="10" fontId="15" fillId="6" borderId="10" xfId="10" applyNumberFormat="1" applyFont="1" applyFill="1" applyBorder="1" applyAlignment="1">
      <alignment horizontal="center" vertical="center" wrapText="1"/>
    </xf>
    <xf numFmtId="0" fontId="15" fillId="7" borderId="1" xfId="5" applyFont="1" applyFill="1" applyBorder="1" applyAlignment="1">
      <alignment horizontal="center" vertical="center" wrapText="1"/>
    </xf>
    <xf numFmtId="0" fontId="15" fillId="6" borderId="1" xfId="11" applyFont="1" applyFill="1" applyBorder="1" applyAlignment="1" applyProtection="1">
      <alignment horizontal="center" vertical="center" wrapText="1"/>
      <protection locked="0"/>
    </xf>
    <xf numFmtId="10" fontId="16" fillId="6" borderId="1" xfId="11" applyNumberFormat="1" applyFont="1" applyFill="1" applyBorder="1" applyAlignment="1">
      <alignment horizontal="center" vertical="center" wrapText="1"/>
    </xf>
    <xf numFmtId="0" fontId="15" fillId="6" borderId="7" xfId="1" applyFont="1" applyFill="1" applyBorder="1" applyAlignment="1">
      <alignment horizontal="center" vertical="center" wrapText="1"/>
    </xf>
    <xf numFmtId="0" fontId="15" fillId="6" borderId="10" xfId="1" applyFont="1" applyFill="1" applyBorder="1" applyAlignment="1">
      <alignment horizontal="center" vertical="center" wrapText="1"/>
    </xf>
    <xf numFmtId="10" fontId="15" fillId="6" borderId="5" xfId="11" applyNumberFormat="1" applyFont="1" applyFill="1" applyBorder="1" applyAlignment="1">
      <alignment horizontal="center" vertical="center" wrapText="1"/>
    </xf>
    <xf numFmtId="10" fontId="16" fillId="7" borderId="43" xfId="12" applyNumberFormat="1" applyFont="1" applyFill="1" applyBorder="1" applyAlignment="1">
      <alignment horizontal="center" vertical="center"/>
    </xf>
    <xf numFmtId="0" fontId="1" fillId="0" borderId="18"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5" fillId="18" borderId="7" xfId="0" applyNumberFormat="1" applyFont="1" applyFill="1" applyBorder="1" applyAlignment="1">
      <alignment horizontal="center" vertical="center" wrapText="1"/>
    </xf>
    <xf numFmtId="0" fontId="5" fillId="18" borderId="9" xfId="0" applyFont="1" applyFill="1" applyBorder="1" applyAlignment="1">
      <alignment horizontal="center" vertical="center" wrapText="1"/>
    </xf>
    <xf numFmtId="0" fontId="5" fillId="18" borderId="10" xfId="0" applyFont="1" applyFill="1" applyBorder="1" applyAlignment="1">
      <alignment horizontal="center" vertical="center" wrapText="1"/>
    </xf>
    <xf numFmtId="10" fontId="5" fillId="18" borderId="43" xfId="6" applyNumberFormat="1" applyFont="1" applyFill="1" applyBorder="1" applyAlignment="1">
      <alignment horizontal="center" vertical="center" wrapText="1"/>
    </xf>
    <xf numFmtId="0" fontId="5" fillId="18" borderId="7" xfId="0" applyFont="1" applyFill="1" applyBorder="1" applyAlignment="1">
      <alignment horizontal="center" vertical="center" wrapText="1"/>
    </xf>
    <xf numFmtId="10" fontId="4" fillId="0" borderId="43" xfId="0" applyNumberFormat="1" applyFont="1" applyBorder="1" applyAlignment="1">
      <alignment horizontal="center" vertical="center" wrapText="1" readingOrder="1"/>
    </xf>
    <xf numFmtId="10" fontId="5" fillId="18" borderId="7" xfId="6" applyNumberFormat="1" applyFont="1" applyFill="1" applyBorder="1" applyAlignment="1">
      <alignment horizontal="center" vertical="center" wrapText="1"/>
    </xf>
    <xf numFmtId="10" fontId="5" fillId="18" borderId="9" xfId="6" applyNumberFormat="1" applyFont="1" applyFill="1" applyBorder="1" applyAlignment="1">
      <alignment horizontal="center" vertical="center" wrapText="1"/>
    </xf>
    <xf numFmtId="10" fontId="5" fillId="18" borderId="10" xfId="6" applyNumberFormat="1" applyFont="1" applyFill="1" applyBorder="1" applyAlignment="1">
      <alignment horizontal="center" vertical="center" wrapText="1"/>
    </xf>
    <xf numFmtId="10" fontId="12" fillId="18" borderId="7" xfId="0" applyNumberFormat="1" applyFont="1" applyFill="1" applyBorder="1" applyAlignment="1">
      <alignment horizontal="center" vertical="center" wrapText="1"/>
    </xf>
    <xf numFmtId="10" fontId="12" fillId="18" borderId="9" xfId="0" applyNumberFormat="1" applyFont="1" applyFill="1" applyBorder="1" applyAlignment="1">
      <alignment horizontal="center" vertical="center" wrapText="1"/>
    </xf>
    <xf numFmtId="10" fontId="12" fillId="18" borderId="10" xfId="0" applyNumberFormat="1" applyFont="1" applyFill="1" applyBorder="1" applyAlignment="1">
      <alignment horizontal="center" vertical="center" wrapText="1"/>
    </xf>
    <xf numFmtId="0" fontId="14" fillId="0" borderId="1" xfId="0" applyFont="1" applyBorder="1" applyAlignment="1">
      <alignment horizontal="center" vertical="center" wrapText="1" readingOrder="1"/>
    </xf>
    <xf numFmtId="0" fontId="14" fillId="0" borderId="1" xfId="0" applyFont="1" applyFill="1" applyBorder="1" applyAlignment="1">
      <alignment horizontal="center" vertical="center" wrapText="1" readingOrder="1"/>
    </xf>
    <xf numFmtId="0" fontId="12" fillId="0" borderId="1" xfId="0" applyFont="1" applyBorder="1" applyAlignment="1">
      <alignment horizontal="center" vertical="center" wrapText="1"/>
    </xf>
    <xf numFmtId="10" fontId="14" fillId="0" borderId="1" xfId="0" applyNumberFormat="1" applyFont="1" applyBorder="1" applyAlignment="1">
      <alignment horizontal="center" vertical="center" wrapText="1" readingOrder="1"/>
    </xf>
    <xf numFmtId="10" fontId="12" fillId="0" borderId="1" xfId="0" applyNumberFormat="1" applyFont="1" applyBorder="1" applyAlignment="1">
      <alignment horizontal="center" vertical="center" wrapText="1"/>
    </xf>
    <xf numFmtId="0" fontId="24" fillId="0" borderId="43" xfId="0" applyFont="1" applyBorder="1" applyAlignment="1">
      <alignment horizontal="center" vertical="center" wrapText="1" readingOrder="1"/>
    </xf>
    <xf numFmtId="0" fontId="22" fillId="0" borderId="7" xfId="0" applyFont="1" applyBorder="1" applyAlignment="1">
      <alignment horizontal="center" vertical="center" wrapText="1" readingOrder="1"/>
    </xf>
    <xf numFmtId="0" fontId="22" fillId="0" borderId="9" xfId="0" applyFont="1" applyBorder="1" applyAlignment="1">
      <alignment horizontal="center" vertical="center" wrapText="1" readingOrder="1"/>
    </xf>
    <xf numFmtId="0" fontId="22" fillId="0" borderId="10" xfId="0" applyFont="1" applyBorder="1" applyAlignment="1">
      <alignment horizontal="center" vertical="center" wrapText="1" readingOrder="1"/>
    </xf>
    <xf numFmtId="0" fontId="21" fillId="4" borderId="43" xfId="0" applyFont="1" applyFill="1" applyBorder="1" applyAlignment="1">
      <alignment horizontal="center" vertical="center" wrapText="1" readingOrder="1"/>
    </xf>
    <xf numFmtId="0" fontId="15" fillId="6" borderId="3" xfId="11" applyFont="1" applyFill="1" applyBorder="1" applyAlignment="1">
      <alignment horizontal="center" vertical="center" wrapText="1"/>
    </xf>
    <xf numFmtId="0" fontId="15" fillId="6" borderId="4" xfId="11" applyFont="1" applyFill="1" applyBorder="1" applyAlignment="1">
      <alignment horizontal="center" vertical="center" wrapText="1"/>
    </xf>
    <xf numFmtId="0" fontId="15" fillId="6" borderId="12" xfId="11" applyFont="1" applyFill="1" applyBorder="1" applyAlignment="1">
      <alignment horizontal="center" vertical="center" wrapText="1"/>
    </xf>
    <xf numFmtId="0" fontId="15" fillId="6" borderId="18" xfId="11" applyFont="1" applyFill="1" applyBorder="1" applyAlignment="1">
      <alignment horizontal="center" vertical="center" wrapText="1"/>
    </xf>
    <xf numFmtId="0" fontId="15" fillId="6" borderId="20" xfId="11" applyFont="1" applyFill="1" applyBorder="1" applyAlignment="1">
      <alignment horizontal="center" vertical="center" wrapText="1"/>
    </xf>
    <xf numFmtId="10" fontId="18" fillId="6" borderId="7" xfId="11" applyNumberFormat="1" applyFont="1" applyFill="1" applyBorder="1" applyAlignment="1">
      <alignment horizontal="center" vertical="center" wrapText="1"/>
    </xf>
    <xf numFmtId="10" fontId="18" fillId="6" borderId="9" xfId="11" applyNumberFormat="1" applyFont="1" applyFill="1" applyBorder="1" applyAlignment="1">
      <alignment horizontal="center" vertical="center" wrapText="1"/>
    </xf>
    <xf numFmtId="10" fontId="18" fillId="6" borderId="10" xfId="11" applyNumberFormat="1" applyFont="1" applyFill="1" applyBorder="1" applyAlignment="1">
      <alignment horizontal="center" vertical="center" wrapText="1"/>
    </xf>
    <xf numFmtId="0" fontId="15" fillId="6" borderId="13" xfId="5" applyFont="1" applyFill="1" applyBorder="1" applyAlignment="1">
      <alignment horizontal="center" vertical="center" wrapText="1"/>
    </xf>
    <xf numFmtId="0" fontId="15" fillId="6" borderId="14" xfId="5" applyFont="1" applyFill="1" applyBorder="1" applyAlignment="1">
      <alignment horizontal="center" vertical="center" wrapText="1"/>
    </xf>
    <xf numFmtId="0" fontId="15" fillId="6" borderId="37" xfId="5" applyFont="1" applyFill="1" applyBorder="1" applyAlignment="1">
      <alignment horizontal="center" vertical="center" wrapText="1"/>
    </xf>
    <xf numFmtId="0" fontId="15" fillId="6" borderId="25" xfId="5" applyFont="1" applyFill="1" applyBorder="1" applyAlignment="1">
      <alignment horizontal="center" vertical="center" wrapText="1"/>
    </xf>
    <xf numFmtId="0" fontId="15" fillId="6" borderId="7" xfId="8" applyFont="1" applyFill="1" applyBorder="1" applyAlignment="1">
      <alignment horizontal="center" vertical="center" wrapText="1"/>
    </xf>
    <xf numFmtId="0" fontId="15" fillId="6" borderId="10" xfId="8" applyFont="1" applyFill="1" applyBorder="1" applyAlignment="1">
      <alignment horizontal="center" vertical="center" wrapText="1"/>
    </xf>
    <xf numFmtId="10" fontId="15" fillId="6" borderId="8" xfId="10" applyNumberFormat="1" applyFont="1" applyFill="1" applyBorder="1" applyAlignment="1">
      <alignment horizontal="center" vertical="center" wrapText="1"/>
    </xf>
    <xf numFmtId="10" fontId="15" fillId="6" borderId="5" xfId="10" applyNumberFormat="1" applyFont="1" applyFill="1" applyBorder="1" applyAlignment="1">
      <alignment horizontal="center" vertical="center" wrapText="1"/>
    </xf>
    <xf numFmtId="0" fontId="15" fillId="7" borderId="15" xfId="5" applyFont="1" applyFill="1" applyBorder="1" applyAlignment="1">
      <alignment horizontal="center" vertical="center" wrapText="1"/>
    </xf>
    <xf numFmtId="0" fontId="15" fillId="7" borderId="21" xfId="5" applyFont="1" applyFill="1" applyBorder="1" applyAlignment="1">
      <alignment horizontal="center" vertical="center" wrapText="1"/>
    </xf>
    <xf numFmtId="0" fontId="15" fillId="7" borderId="22" xfId="5" applyFont="1" applyFill="1" applyBorder="1" applyAlignment="1">
      <alignment horizontal="center" vertical="center" wrapText="1"/>
    </xf>
    <xf numFmtId="10" fontId="16" fillId="7" borderId="43" xfId="3" applyNumberFormat="1" applyFont="1" applyFill="1" applyBorder="1" applyAlignment="1">
      <alignment horizontal="center" vertical="center" wrapText="1"/>
    </xf>
    <xf numFmtId="0" fontId="16" fillId="7" borderId="43" xfId="3" applyFont="1" applyFill="1" applyBorder="1" applyAlignment="1">
      <alignment horizontal="center" vertical="center" wrapText="1"/>
    </xf>
    <xf numFmtId="0" fontId="15" fillId="6" borderId="8" xfId="8" applyFont="1" applyFill="1" applyBorder="1" applyAlignment="1">
      <alignment horizontal="center" vertical="center" wrapText="1"/>
    </xf>
    <xf numFmtId="10" fontId="19" fillId="7" borderId="43" xfId="0" applyNumberFormat="1" applyFont="1" applyFill="1" applyBorder="1" applyAlignment="1">
      <alignment horizontal="center" vertical="center" wrapText="1"/>
    </xf>
    <xf numFmtId="0" fontId="1" fillId="0" borderId="43" xfId="0" applyFont="1" applyFill="1" applyBorder="1" applyAlignment="1">
      <alignment horizontal="center" vertical="center" wrapText="1"/>
    </xf>
    <xf numFmtId="0" fontId="14" fillId="0" borderId="7" xfId="0" applyFont="1" applyBorder="1" applyAlignment="1">
      <alignment horizontal="center" vertical="center" wrapText="1" readingOrder="1"/>
    </xf>
    <xf numFmtId="0" fontId="14" fillId="0" borderId="9"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9" xfId="0" applyFont="1" applyBorder="1" applyAlignment="1">
      <alignment horizontal="center" vertical="center" wrapText="1" readingOrder="1"/>
    </xf>
    <xf numFmtId="0" fontId="12" fillId="0" borderId="1" xfId="0" applyFont="1" applyBorder="1" applyAlignment="1">
      <alignment horizontal="center" vertical="center" wrapText="1" readingOrder="1"/>
    </xf>
    <xf numFmtId="10" fontId="2" fillId="0" borderId="1" xfId="6" applyNumberFormat="1" applyFont="1" applyFill="1" applyBorder="1" applyAlignment="1" applyProtection="1">
      <alignment horizontal="center" vertical="center" wrapText="1"/>
    </xf>
    <xf numFmtId="10" fontId="12" fillId="0" borderId="7" xfId="0" applyNumberFormat="1" applyFont="1" applyBorder="1" applyAlignment="1">
      <alignment horizontal="center" vertical="center" wrapText="1" readingOrder="1"/>
    </xf>
    <xf numFmtId="10" fontId="12" fillId="0" borderId="1" xfId="0" applyNumberFormat="1" applyFont="1" applyBorder="1" applyAlignment="1">
      <alignment horizontal="center" vertical="center" wrapText="1" readingOrder="1"/>
    </xf>
    <xf numFmtId="0" fontId="13"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43" xfId="0" applyFont="1" applyBorder="1" applyAlignment="1">
      <alignment horizontal="center" vertical="center" wrapText="1"/>
    </xf>
    <xf numFmtId="0" fontId="5" fillId="0" borderId="18" xfId="0" applyFont="1" applyBorder="1" applyAlignment="1">
      <alignment horizontal="center" vertical="center"/>
    </xf>
    <xf numFmtId="0" fontId="5" fillId="0" borderId="20" xfId="0" applyFont="1" applyBorder="1" applyAlignment="1">
      <alignment horizontal="center" vertical="center"/>
    </xf>
    <xf numFmtId="0" fontId="5" fillId="0" borderId="1" xfId="0" applyFont="1" applyBorder="1" applyAlignment="1">
      <alignment horizontal="center" vertical="center"/>
    </xf>
    <xf numFmtId="0" fontId="3" fillId="3" borderId="1" xfId="8"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2" fillId="0" borderId="1" xfId="0" applyFont="1" applyBorder="1" applyAlignment="1">
      <alignment horizontal="center" vertical="center" wrapText="1"/>
    </xf>
    <xf numFmtId="176" fontId="3" fillId="3" borderId="1" xfId="8" applyNumberFormat="1" applyFont="1" applyFill="1" applyBorder="1" applyAlignment="1">
      <alignment horizontal="center" vertical="center" wrapText="1"/>
    </xf>
    <xf numFmtId="10" fontId="2" fillId="0" borderId="1" xfId="6" applyNumberFormat="1" applyFont="1" applyBorder="1" applyAlignment="1">
      <alignment horizontal="center" vertical="center" wrapText="1"/>
    </xf>
    <xf numFmtId="0" fontId="13" fillId="0" borderId="5" xfId="0" applyFont="1" applyBorder="1" applyAlignment="1">
      <alignment horizontal="center" vertical="center" wrapText="1"/>
    </xf>
    <xf numFmtId="0" fontId="5" fillId="5" borderId="1" xfId="0" applyFont="1" applyFill="1" applyBorder="1" applyAlignment="1">
      <alignment horizontal="center" vertical="center"/>
    </xf>
    <xf numFmtId="10" fontId="5" fillId="5" borderId="1" xfId="6" applyNumberFormat="1" applyFont="1" applyFill="1" applyBorder="1" applyAlignment="1">
      <alignment horizontal="center" vertical="center"/>
    </xf>
    <xf numFmtId="10" fontId="5" fillId="5" borderId="10" xfId="6"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3" fillId="0" borderId="12" xfId="0" applyFont="1" applyBorder="1" applyAlignment="1">
      <alignment horizontal="center" vertical="center" wrapText="1"/>
    </xf>
    <xf numFmtId="10" fontId="5" fillId="0" borderId="18" xfId="0" applyNumberFormat="1" applyFont="1" applyBorder="1" applyAlignment="1">
      <alignment horizontal="center" vertical="center"/>
    </xf>
    <xf numFmtId="10" fontId="2" fillId="2" borderId="8" xfId="0" applyNumberFormat="1" applyFont="1" applyFill="1" applyBorder="1" applyAlignment="1">
      <alignment horizontal="center" vertical="center" wrapText="1"/>
    </xf>
    <xf numFmtId="10" fontId="2" fillId="0" borderId="8" xfId="6" applyNumberFormat="1" applyFont="1" applyFill="1" applyBorder="1" applyAlignment="1">
      <alignment horizontal="center" vertical="center" wrapText="1"/>
    </xf>
    <xf numFmtId="10" fontId="2" fillId="2" borderId="43"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3" xfId="0" applyFont="1" applyBorder="1" applyAlignment="1">
      <alignment horizontal="center" vertical="center" wrapText="1"/>
    </xf>
    <xf numFmtId="0" fontId="5" fillId="0" borderId="43" xfId="0" applyFont="1" applyBorder="1" applyAlignment="1">
      <alignment horizontal="center" vertical="center" wrapText="1"/>
    </xf>
    <xf numFmtId="10" fontId="2" fillId="0" borderId="7" xfId="6" applyNumberFormat="1" applyFont="1" applyBorder="1" applyAlignment="1">
      <alignment horizontal="center" vertical="center" wrapText="1"/>
    </xf>
    <xf numFmtId="10" fontId="2" fillId="0" borderId="9" xfId="6" applyNumberFormat="1" applyFont="1" applyBorder="1" applyAlignment="1">
      <alignment horizontal="center" vertical="center" wrapText="1"/>
    </xf>
    <xf numFmtId="10" fontId="2" fillId="0" borderId="10" xfId="6" applyNumberFormat="1" applyFont="1" applyBorder="1" applyAlignment="1">
      <alignment horizontal="center" vertical="center" wrapText="1"/>
    </xf>
    <xf numFmtId="10" fontId="2" fillId="0" borderId="7" xfId="0" applyNumberFormat="1" applyFont="1" applyBorder="1" applyAlignment="1">
      <alignment horizontal="center" vertical="center" wrapText="1"/>
    </xf>
    <xf numFmtId="10" fontId="2" fillId="0" borderId="10"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0" fontId="2" fillId="0" borderId="43"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0" fontId="32" fillId="2" borderId="43" xfId="3" applyFont="1" applyFill="1" applyBorder="1" applyAlignment="1">
      <alignment horizontal="center" vertical="center" wrapText="1"/>
    </xf>
    <xf numFmtId="0" fontId="18" fillId="0" borderId="43" xfId="0" applyFont="1" applyFill="1" applyBorder="1" applyAlignment="1">
      <alignment horizontal="center" vertical="center" wrapText="1"/>
    </xf>
    <xf numFmtId="0" fontId="48" fillId="0" borderId="43" xfId="0" applyFont="1" applyBorder="1" applyAlignment="1">
      <alignment horizontal="center" vertical="center" wrapText="1"/>
    </xf>
    <xf numFmtId="0" fontId="32" fillId="2" borderId="7" xfId="3" applyFont="1" applyFill="1" applyBorder="1" applyAlignment="1">
      <alignment horizontal="center" vertical="center" wrapText="1"/>
    </xf>
    <xf numFmtId="0" fontId="32" fillId="2" borderId="9" xfId="3" applyFont="1" applyFill="1" applyBorder="1" applyAlignment="1">
      <alignment horizontal="center" vertical="center" wrapText="1"/>
    </xf>
    <xf numFmtId="0" fontId="32" fillId="2" borderId="10" xfId="3" applyFont="1" applyFill="1" applyBorder="1" applyAlignment="1">
      <alignment horizontal="center" vertical="center" wrapText="1"/>
    </xf>
    <xf numFmtId="0" fontId="23" fillId="17" borderId="43" xfId="3" applyFont="1" applyFill="1" applyBorder="1" applyAlignment="1">
      <alignment horizontal="center" vertical="center"/>
    </xf>
    <xf numFmtId="0" fontId="23" fillId="19" borderId="43" xfId="0" applyFont="1" applyFill="1" applyBorder="1" applyAlignment="1">
      <alignment horizontal="center" vertical="center" wrapText="1"/>
    </xf>
    <xf numFmtId="0" fontId="23" fillId="17" borderId="43" xfId="0" applyFont="1" applyFill="1" applyBorder="1" applyAlignment="1">
      <alignment horizontal="center" vertical="center" wrapText="1"/>
    </xf>
    <xf numFmtId="10" fontId="23" fillId="17" borderId="43" xfId="3" applyNumberFormat="1" applyFont="1" applyFill="1" applyBorder="1" applyAlignment="1">
      <alignment horizontal="center" vertical="center"/>
    </xf>
    <xf numFmtId="0" fontId="31" fillId="2" borderId="8" xfId="3" applyFont="1" applyFill="1" applyBorder="1" applyAlignment="1">
      <alignment horizontal="left" vertical="center" wrapText="1"/>
    </xf>
    <xf numFmtId="0" fontId="31" fillId="2" borderId="5" xfId="3" applyFont="1" applyFill="1" applyBorder="1" applyAlignment="1">
      <alignment horizontal="left" vertical="center" wrapText="1"/>
    </xf>
    <xf numFmtId="9" fontId="5" fillId="2" borderId="7" xfId="3" applyNumberFormat="1" applyFont="1" applyFill="1" applyBorder="1" applyAlignment="1">
      <alignment horizontal="center" vertical="center"/>
    </xf>
    <xf numFmtId="0" fontId="5" fillId="2" borderId="9" xfId="3" applyFont="1" applyFill="1" applyBorder="1" applyAlignment="1">
      <alignment horizontal="center" vertical="center"/>
    </xf>
    <xf numFmtId="0" fontId="5" fillId="2" borderId="10" xfId="3" applyFont="1" applyFill="1" applyBorder="1" applyAlignment="1">
      <alignment horizontal="center" vertical="center"/>
    </xf>
    <xf numFmtId="10" fontId="5" fillId="2" borderId="43" xfId="0" applyNumberFormat="1" applyFont="1" applyFill="1" applyBorder="1" applyAlignment="1">
      <alignment horizontal="center" vertical="center" wrapText="1"/>
    </xf>
    <xf numFmtId="9" fontId="5" fillId="24" borderId="43" xfId="0" applyNumberFormat="1" applyFont="1" applyFill="1" applyBorder="1" applyAlignment="1">
      <alignment horizontal="center" vertical="center" wrapText="1"/>
    </xf>
    <xf numFmtId="0" fontId="5" fillId="24" borderId="43" xfId="0" applyFont="1" applyFill="1" applyBorder="1" applyAlignment="1">
      <alignment horizontal="center" vertical="center" wrapText="1"/>
    </xf>
    <xf numFmtId="0" fontId="31" fillId="2" borderId="43" xfId="3" applyFont="1" applyFill="1" applyBorder="1" applyAlignment="1">
      <alignment horizontal="left" vertical="center" wrapText="1"/>
    </xf>
    <xf numFmtId="9" fontId="5" fillId="2" borderId="43" xfId="3" applyNumberFormat="1" applyFont="1" applyFill="1" applyBorder="1" applyAlignment="1">
      <alignment horizontal="center" vertical="center" wrapText="1"/>
    </xf>
    <xf numFmtId="0" fontId="5" fillId="2" borderId="43" xfId="3" applyFont="1" applyFill="1" applyBorder="1" applyAlignment="1">
      <alignment horizontal="center" vertical="center" wrapText="1"/>
    </xf>
    <xf numFmtId="10" fontId="5" fillId="2" borderId="7" xfId="0" applyNumberFormat="1" applyFont="1" applyFill="1" applyBorder="1" applyAlignment="1">
      <alignment horizontal="center" vertical="center" wrapText="1"/>
    </xf>
    <xf numFmtId="10" fontId="5" fillId="2" borderId="9" xfId="0" applyNumberFormat="1" applyFont="1" applyFill="1" applyBorder="1" applyAlignment="1">
      <alignment horizontal="center" vertical="center" wrapText="1"/>
    </xf>
    <xf numFmtId="10" fontId="5" fillId="2" borderId="10" xfId="0" applyNumberFormat="1" applyFont="1" applyFill="1" applyBorder="1" applyAlignment="1">
      <alignment horizontal="center" vertical="center" wrapText="1"/>
    </xf>
    <xf numFmtId="9" fontId="5" fillId="2" borderId="43" xfId="0" applyNumberFormat="1" applyFont="1" applyFill="1" applyBorder="1" applyAlignment="1">
      <alignment horizontal="center" vertical="center" wrapText="1"/>
    </xf>
    <xf numFmtId="0" fontId="31" fillId="24" borderId="43" xfId="0" applyFont="1" applyFill="1" applyBorder="1" applyAlignment="1">
      <alignment horizontal="left" vertical="center" wrapText="1"/>
    </xf>
    <xf numFmtId="0" fontId="31" fillId="2" borderId="43" xfId="0" applyFont="1" applyFill="1" applyBorder="1" applyAlignment="1">
      <alignment horizontal="left" vertical="center" wrapText="1"/>
    </xf>
    <xf numFmtId="0" fontId="31" fillId="2" borderId="1" xfId="3" applyFont="1" applyFill="1" applyBorder="1" applyAlignment="1">
      <alignment horizontal="center" vertical="center" wrapText="1"/>
    </xf>
    <xf numFmtId="0" fontId="6" fillId="2" borderId="42" xfId="3" applyFont="1" applyFill="1" applyBorder="1" applyAlignment="1">
      <alignment horizontal="center" vertical="center" wrapText="1"/>
    </xf>
    <xf numFmtId="0" fontId="6" fillId="2" borderId="29" xfId="3" applyFont="1" applyFill="1" applyBorder="1" applyAlignment="1">
      <alignment horizontal="center" vertical="center" wrapText="1"/>
    </xf>
    <xf numFmtId="0" fontId="6" fillId="2" borderId="28"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5" xfId="3" applyFont="1" applyFill="1" applyBorder="1" applyAlignment="1">
      <alignment horizontal="center" vertical="center" wrapText="1"/>
    </xf>
    <xf numFmtId="9" fontId="5" fillId="2" borderId="7" xfId="3" applyNumberFormat="1" applyFont="1" applyFill="1" applyBorder="1" applyAlignment="1">
      <alignment horizontal="center" vertical="center" wrapText="1"/>
    </xf>
    <xf numFmtId="0" fontId="5" fillId="2" borderId="9" xfId="3" applyFont="1" applyFill="1" applyBorder="1" applyAlignment="1">
      <alignment horizontal="center" vertical="center" wrapText="1"/>
    </xf>
    <xf numFmtId="0" fontId="5" fillId="2" borderId="10" xfId="3" applyFont="1" applyFill="1" applyBorder="1" applyAlignment="1">
      <alignment horizontal="center" vertical="center" wrapText="1"/>
    </xf>
    <xf numFmtId="0" fontId="11" fillId="2" borderId="43" xfId="3" applyFont="1" applyFill="1" applyBorder="1" applyAlignment="1">
      <alignment horizontal="center" vertical="center" wrapText="1"/>
    </xf>
    <xf numFmtId="10" fontId="39" fillId="18" borderId="43" xfId="6" applyNumberFormat="1" applyFill="1" applyBorder="1" applyAlignment="1">
      <alignment horizontal="center" vertical="center" wrapText="1"/>
    </xf>
    <xf numFmtId="0" fontId="5" fillId="2" borderId="1"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31" fillId="2" borderId="7" xfId="3" applyFont="1" applyFill="1" applyBorder="1" applyAlignment="1">
      <alignment horizontal="center" vertical="center" wrapText="1"/>
    </xf>
    <xf numFmtId="0" fontId="31" fillId="2" borderId="9" xfId="3" applyFont="1" applyFill="1" applyBorder="1" applyAlignment="1">
      <alignment horizontal="center" vertical="center" wrapText="1"/>
    </xf>
    <xf numFmtId="0" fontId="31" fillId="2" borderId="10" xfId="3" applyFont="1" applyFill="1" applyBorder="1" applyAlignment="1">
      <alignment horizontal="center" vertical="center" wrapText="1"/>
    </xf>
    <xf numFmtId="0" fontId="31" fillId="2" borderId="43" xfId="3" applyFont="1" applyFill="1" applyBorder="1" applyAlignment="1">
      <alignment horizontal="center" vertical="center" wrapText="1"/>
    </xf>
    <xf numFmtId="0" fontId="24" fillId="2" borderId="43" xfId="3" applyFont="1" applyFill="1" applyBorder="1" applyAlignment="1">
      <alignment horizontal="left" vertical="center" wrapText="1"/>
    </xf>
    <xf numFmtId="0" fontId="31" fillId="24" borderId="43"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23" fillId="23" borderId="7" xfId="0" applyFont="1" applyFill="1" applyBorder="1" applyAlignment="1">
      <alignment horizontal="center" vertical="center"/>
    </xf>
    <xf numFmtId="0" fontId="23" fillId="23" borderId="9" xfId="0" applyFont="1" applyFill="1" applyBorder="1" applyAlignment="1">
      <alignment horizontal="center" vertical="center"/>
    </xf>
    <xf numFmtId="0" fontId="23" fillId="23" borderId="10" xfId="0" applyFont="1" applyFill="1" applyBorder="1" applyAlignment="1">
      <alignment horizontal="center" vertical="center"/>
    </xf>
    <xf numFmtId="0" fontId="50" fillId="20" borderId="7" xfId="0" applyFont="1" applyFill="1" applyBorder="1" applyAlignment="1">
      <alignment horizontal="center" vertical="center"/>
    </xf>
    <xf numFmtId="0" fontId="50" fillId="20" borderId="9" xfId="0" applyFont="1" applyFill="1" applyBorder="1" applyAlignment="1">
      <alignment horizontal="center" vertical="center"/>
    </xf>
    <xf numFmtId="0" fontId="50" fillId="20" borderId="10" xfId="0" applyFont="1" applyFill="1" applyBorder="1" applyAlignment="1">
      <alignment horizontal="center" vertical="center"/>
    </xf>
    <xf numFmtId="0" fontId="48" fillId="0" borderId="12" xfId="0" applyFont="1" applyBorder="1" applyAlignment="1">
      <alignment vertical="center" wrapText="1"/>
    </xf>
    <xf numFmtId="0" fontId="48" fillId="0" borderId="11" xfId="0" applyFont="1" applyBorder="1" applyAlignment="1">
      <alignment vertical="center" wrapText="1"/>
    </xf>
    <xf numFmtId="0" fontId="48" fillId="0" borderId="6" xfId="0" applyFont="1" applyBorder="1" applyAlignment="1">
      <alignment vertical="center" wrapText="1"/>
    </xf>
    <xf numFmtId="0" fontId="48" fillId="0" borderId="18" xfId="0" applyFont="1" applyBorder="1" applyAlignment="1">
      <alignment vertical="center" wrapText="1"/>
    </xf>
    <xf numFmtId="0" fontId="48" fillId="0" borderId="0" xfId="0" applyFont="1" applyBorder="1" applyAlignment="1">
      <alignment vertical="center" wrapText="1"/>
    </xf>
    <xf numFmtId="0" fontId="48" fillId="0" borderId="36" xfId="0" applyFont="1" applyBorder="1" applyAlignment="1">
      <alignment vertical="center" wrapText="1"/>
    </xf>
    <xf numFmtId="0" fontId="48" fillId="0" borderId="20" xfId="0" applyFont="1" applyBorder="1" applyAlignment="1">
      <alignment vertical="center" wrapText="1"/>
    </xf>
    <xf numFmtId="0" fontId="48" fillId="0" borderId="29" xfId="0" applyFont="1" applyBorder="1" applyAlignment="1">
      <alignment vertical="center" wrapText="1"/>
    </xf>
    <xf numFmtId="0" fontId="48" fillId="0" borderId="28" xfId="0" applyFont="1" applyBorder="1" applyAlignment="1">
      <alignment vertical="center" wrapText="1"/>
    </xf>
  </cellXfs>
  <cellStyles count="28">
    <cellStyle name="百分比" xfId="6" builtinId="5"/>
    <cellStyle name="百分比 2" xfId="20"/>
    <cellStyle name="常规" xfId="0" builtinId="0"/>
    <cellStyle name="常规 10" xfId="4"/>
    <cellStyle name="常规 10 2" xfId="19"/>
    <cellStyle name="常规 11" xfId="10"/>
    <cellStyle name="常规 11 2" xfId="23"/>
    <cellStyle name="常规 12" xfId="12"/>
    <cellStyle name="常规 13" xfId="13"/>
    <cellStyle name="常规 13 2" xfId="18"/>
    <cellStyle name="常规 14" xfId="27"/>
    <cellStyle name="常规 15" xfId="14"/>
    <cellStyle name="常规 2" xfId="7"/>
    <cellStyle name="常规 2 2" xfId="17"/>
    <cellStyle name="常规 3" xfId="8"/>
    <cellStyle name="常规 3 2" xfId="16"/>
    <cellStyle name="常规 4" xfId="9"/>
    <cellStyle name="常规 4 2" xfId="26"/>
    <cellStyle name="常规 5" xfId="5"/>
    <cellStyle name="常规 5 2" xfId="22"/>
    <cellStyle name="常规 6" xfId="1"/>
    <cellStyle name="常规 6 2" xfId="21"/>
    <cellStyle name="常规 7" xfId="11"/>
    <cellStyle name="常规 7 2" xfId="24"/>
    <cellStyle name="常规 8" xfId="2"/>
    <cellStyle name="常规 8 2" xfId="25"/>
    <cellStyle name="常规 9" xfId="3"/>
    <cellStyle name="常规 9 2" xfId="15"/>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10" zoomScale="85" zoomScaleNormal="85" zoomScaleSheetLayoutView="85" workbookViewId="0">
      <selection activeCell="C17" sqref="C17"/>
    </sheetView>
  </sheetViews>
  <sheetFormatPr defaultColWidth="8.875" defaultRowHeight="50.1" customHeight="1" x14ac:dyDescent="0.15"/>
  <cols>
    <col min="1" max="5" width="24.5" style="254" customWidth="1"/>
    <col min="6" max="6" width="92" style="254" customWidth="1"/>
    <col min="7" max="16384" width="8.875" style="254"/>
  </cols>
  <sheetData>
    <row r="1" spans="1:5" ht="50.1" customHeight="1" x14ac:dyDescent="0.15">
      <c r="A1" s="328" t="s">
        <v>1055</v>
      </c>
      <c r="B1" s="328"/>
      <c r="C1" s="328"/>
      <c r="D1" s="328"/>
      <c r="E1" s="328"/>
    </row>
    <row r="2" spans="1:5" ht="50.1" customHeight="1" x14ac:dyDescent="0.15">
      <c r="A2" s="327" t="s">
        <v>1043</v>
      </c>
      <c r="B2" s="327"/>
      <c r="C2" s="327"/>
      <c r="D2" s="327"/>
      <c r="E2" s="327"/>
    </row>
    <row r="3" spans="1:5" ht="50.1" customHeight="1" x14ac:dyDescent="0.15">
      <c r="A3" s="329" t="s">
        <v>1044</v>
      </c>
      <c r="B3" s="329"/>
      <c r="C3" s="329"/>
      <c r="D3" s="329"/>
      <c r="E3" s="329"/>
    </row>
    <row r="4" spans="1:5" ht="50.1" customHeight="1" x14ac:dyDescent="0.15">
      <c r="A4" s="327" t="s">
        <v>1045</v>
      </c>
      <c r="B4" s="327"/>
      <c r="C4" s="327"/>
      <c r="D4" s="327"/>
      <c r="E4" s="327"/>
    </row>
    <row r="5" spans="1:5" ht="50.1" customHeight="1" x14ac:dyDescent="0.15">
      <c r="A5" s="330" t="s">
        <v>1046</v>
      </c>
      <c r="B5" s="331"/>
      <c r="C5" s="331"/>
      <c r="D5" s="331"/>
      <c r="E5" s="331"/>
    </row>
    <row r="6" spans="1:5" ht="50.1" customHeight="1" x14ac:dyDescent="0.15">
      <c r="A6" s="327" t="s">
        <v>1186</v>
      </c>
      <c r="B6" s="327"/>
      <c r="C6" s="327"/>
      <c r="D6" s="327"/>
      <c r="E6" s="327"/>
    </row>
    <row r="7" spans="1:5" ht="112.5" customHeight="1" x14ac:dyDescent="0.15">
      <c r="A7" s="332" t="s">
        <v>1390</v>
      </c>
      <c r="B7" s="332"/>
      <c r="C7" s="332"/>
      <c r="D7" s="332"/>
      <c r="E7" s="332"/>
    </row>
    <row r="8" spans="1:5" ht="50.1" customHeight="1" x14ac:dyDescent="0.15">
      <c r="A8" s="327" t="s">
        <v>1056</v>
      </c>
      <c r="B8" s="327"/>
      <c r="C8" s="327"/>
      <c r="D8" s="327"/>
      <c r="E8" s="327"/>
    </row>
    <row r="9" spans="1:5" customFormat="1" ht="30" customHeight="1" x14ac:dyDescent="0.15">
      <c r="A9" s="259" t="s">
        <v>1057</v>
      </c>
      <c r="B9" s="259" t="s">
        <v>1058</v>
      </c>
      <c r="C9" s="337" t="s">
        <v>1059</v>
      </c>
      <c r="D9" s="337"/>
      <c r="E9" s="337"/>
    </row>
    <row r="10" spans="1:5" customFormat="1" ht="30" customHeight="1" x14ac:dyDescent="0.15">
      <c r="A10" s="260">
        <v>1</v>
      </c>
      <c r="B10" s="261" t="s">
        <v>1060</v>
      </c>
      <c r="C10" s="338" t="s">
        <v>1069</v>
      </c>
      <c r="D10" s="338"/>
      <c r="E10" s="338"/>
    </row>
    <row r="11" spans="1:5" customFormat="1" ht="30" customHeight="1" x14ac:dyDescent="0.15">
      <c r="A11" s="260">
        <v>2</v>
      </c>
      <c r="B11" s="261" t="s">
        <v>1061</v>
      </c>
      <c r="C11" s="338" t="s">
        <v>1062</v>
      </c>
      <c r="D11" s="338"/>
      <c r="E11" s="338"/>
    </row>
    <row r="12" spans="1:5" customFormat="1" ht="30" customHeight="1" x14ac:dyDescent="0.15">
      <c r="A12" s="260">
        <v>3</v>
      </c>
      <c r="B12" s="261" t="s">
        <v>1063</v>
      </c>
      <c r="C12" s="338" t="s">
        <v>1064</v>
      </c>
      <c r="D12" s="338"/>
      <c r="E12" s="338"/>
    </row>
    <row r="13" spans="1:5" customFormat="1" ht="30" customHeight="1" x14ac:dyDescent="0.15">
      <c r="A13" s="262">
        <v>4</v>
      </c>
      <c r="B13" s="262" t="s">
        <v>1065</v>
      </c>
      <c r="C13" s="339" t="s">
        <v>1066</v>
      </c>
      <c r="D13" s="339"/>
      <c r="E13" s="339"/>
    </row>
    <row r="14" spans="1:5" customFormat="1" ht="30" customHeight="1" x14ac:dyDescent="0.15">
      <c r="A14" s="260">
        <v>5</v>
      </c>
      <c r="B14" s="261" t="s">
        <v>1067</v>
      </c>
      <c r="C14" s="338" t="s">
        <v>1068</v>
      </c>
      <c r="D14" s="338"/>
      <c r="E14" s="338"/>
    </row>
    <row r="15" spans="1:5" ht="50.1" customHeight="1" x14ac:dyDescent="0.15">
      <c r="A15" s="327" t="s">
        <v>1047</v>
      </c>
      <c r="B15" s="327"/>
      <c r="C15" s="327"/>
      <c r="D15" s="327"/>
      <c r="E15" s="327"/>
    </row>
    <row r="16" spans="1:5" ht="50.1" customHeight="1" x14ac:dyDescent="0.15">
      <c r="A16" s="255" t="s">
        <v>1048</v>
      </c>
      <c r="B16" s="255" t="s">
        <v>1049</v>
      </c>
      <c r="C16" s="255" t="s">
        <v>1050</v>
      </c>
      <c r="D16" s="255" t="s">
        <v>1051</v>
      </c>
      <c r="E16" s="255" t="s">
        <v>1052</v>
      </c>
    </row>
    <row r="17" spans="1:5" ht="50.1" customHeight="1" x14ac:dyDescent="0.15">
      <c r="A17" s="139" t="s">
        <v>31</v>
      </c>
      <c r="B17" s="256">
        <v>0.4</v>
      </c>
      <c r="C17" s="257"/>
      <c r="D17" s="258"/>
      <c r="E17" s="258"/>
    </row>
    <row r="18" spans="1:5" ht="50.1" customHeight="1" x14ac:dyDescent="0.15">
      <c r="A18" s="253" t="s">
        <v>32</v>
      </c>
      <c r="B18" s="256">
        <v>0.1</v>
      </c>
      <c r="C18" s="257"/>
      <c r="D18" s="258"/>
      <c r="E18" s="258"/>
    </row>
    <row r="19" spans="1:5" ht="50.1" customHeight="1" x14ac:dyDescent="0.15">
      <c r="A19" s="253" t="s">
        <v>33</v>
      </c>
      <c r="B19" s="256">
        <v>0.1</v>
      </c>
      <c r="C19" s="257"/>
      <c r="D19" s="258"/>
      <c r="E19" s="258"/>
    </row>
    <row r="20" spans="1:5" ht="50.1" customHeight="1" x14ac:dyDescent="0.15">
      <c r="A20" s="139" t="s">
        <v>813</v>
      </c>
      <c r="B20" s="256">
        <v>0.15</v>
      </c>
      <c r="C20" s="257"/>
      <c r="D20" s="258"/>
      <c r="E20" s="258"/>
    </row>
    <row r="21" spans="1:5" ht="50.1" customHeight="1" x14ac:dyDescent="0.15">
      <c r="A21" s="139" t="s">
        <v>34</v>
      </c>
      <c r="B21" s="256">
        <v>0.15</v>
      </c>
      <c r="C21" s="257"/>
      <c r="D21" s="258"/>
      <c r="E21" s="258"/>
    </row>
    <row r="22" spans="1:5" ht="50.1" customHeight="1" x14ac:dyDescent="0.15">
      <c r="A22" s="139" t="s">
        <v>35</v>
      </c>
      <c r="B22" s="256">
        <v>0.1</v>
      </c>
      <c r="C22" s="257"/>
      <c r="D22" s="258"/>
      <c r="E22" s="258"/>
    </row>
    <row r="23" spans="1:5" ht="50.1" customHeight="1" x14ac:dyDescent="0.15">
      <c r="A23" s="255" t="s">
        <v>1053</v>
      </c>
      <c r="B23" s="256"/>
      <c r="C23" s="257"/>
      <c r="D23" s="257"/>
      <c r="E23" s="257"/>
    </row>
    <row r="24" spans="1:5" ht="50.1" customHeight="1" x14ac:dyDescent="0.15">
      <c r="A24" s="333" t="s">
        <v>1054</v>
      </c>
      <c r="B24" s="334"/>
      <c r="C24" s="334"/>
      <c r="D24" s="335"/>
      <c r="E24" s="336"/>
    </row>
  </sheetData>
  <mergeCells count="17">
    <mergeCell ref="A7:E7"/>
    <mergeCell ref="A8:E8"/>
    <mergeCell ref="A15:E15"/>
    <mergeCell ref="A24:C24"/>
    <mergeCell ref="D24:E24"/>
    <mergeCell ref="C9:E9"/>
    <mergeCell ref="C10:E10"/>
    <mergeCell ref="C11:E11"/>
    <mergeCell ref="C12:E12"/>
    <mergeCell ref="C13:E13"/>
    <mergeCell ref="C14:E14"/>
    <mergeCell ref="A6:E6"/>
    <mergeCell ref="A1:E1"/>
    <mergeCell ref="A2:E2"/>
    <mergeCell ref="A3:E3"/>
    <mergeCell ref="A4:E4"/>
    <mergeCell ref="A5:E5"/>
  </mergeCells>
  <phoneticPr fontId="45" type="noConversion"/>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70" zoomScaleNormal="70" workbookViewId="0">
      <selection activeCell="D10" sqref="D10:J10"/>
    </sheetView>
  </sheetViews>
  <sheetFormatPr defaultColWidth="9" defaultRowHeight="13.5" x14ac:dyDescent="0.15"/>
  <cols>
    <col min="1" max="1" width="16.875" style="57" customWidth="1"/>
    <col min="2" max="2" width="14.75" style="57" customWidth="1"/>
    <col min="3" max="3" width="17.375" style="57" customWidth="1"/>
    <col min="4" max="4" width="21.375" style="57" customWidth="1"/>
    <col min="5" max="5" width="14.75" style="57" customWidth="1"/>
    <col min="6" max="6" width="16" style="57" customWidth="1"/>
    <col min="7" max="7" width="23" style="140" customWidth="1"/>
    <col min="8" max="10" width="14.75" style="140" customWidth="1"/>
    <col min="11" max="16384" width="9" style="140"/>
  </cols>
  <sheetData>
    <row r="1" spans="1:12" ht="30" customHeight="1" x14ac:dyDescent="0.15">
      <c r="A1" s="340" t="s">
        <v>893</v>
      </c>
      <c r="B1" s="340"/>
      <c r="C1" s="340"/>
      <c r="D1" s="340"/>
      <c r="E1" s="340"/>
      <c r="F1" s="340"/>
      <c r="G1" s="340"/>
      <c r="H1" s="340"/>
      <c r="I1" s="341"/>
      <c r="J1" s="340"/>
    </row>
    <row r="2" spans="1:12" ht="30" customHeight="1" x14ac:dyDescent="0.15">
      <c r="A2" s="159" t="s">
        <v>852</v>
      </c>
      <c r="B2" s="342"/>
      <c r="C2" s="343"/>
      <c r="D2" s="159" t="s">
        <v>870</v>
      </c>
      <c r="E2" s="342"/>
      <c r="F2" s="343"/>
      <c r="G2" s="159" t="s">
        <v>871</v>
      </c>
      <c r="H2" s="342"/>
      <c r="I2" s="344"/>
      <c r="J2" s="343"/>
    </row>
    <row r="3" spans="1:12" ht="30" customHeight="1" x14ac:dyDescent="0.15">
      <c r="A3" s="159" t="s">
        <v>1</v>
      </c>
      <c r="B3" s="342"/>
      <c r="C3" s="343"/>
      <c r="D3" s="159" t="s">
        <v>830</v>
      </c>
      <c r="E3" s="342"/>
      <c r="F3" s="343"/>
      <c r="G3" s="159" t="s">
        <v>886</v>
      </c>
      <c r="H3" s="342"/>
      <c r="I3" s="344"/>
      <c r="J3" s="343"/>
    </row>
    <row r="4" spans="1:12" ht="30" customHeight="1" x14ac:dyDescent="0.15">
      <c r="A4" s="223" t="s">
        <v>1036</v>
      </c>
      <c r="B4" s="342"/>
      <c r="C4" s="343"/>
      <c r="D4" s="223" t="s">
        <v>1039</v>
      </c>
      <c r="E4" s="342"/>
      <c r="F4" s="343"/>
      <c r="G4" s="223" t="s">
        <v>1037</v>
      </c>
      <c r="H4" s="342"/>
      <c r="I4" s="344"/>
      <c r="J4" s="343"/>
    </row>
    <row r="5" spans="1:12" ht="30" customHeight="1" x14ac:dyDescent="0.15">
      <c r="A5" s="159" t="s">
        <v>887</v>
      </c>
      <c r="B5" s="342"/>
      <c r="C5" s="343"/>
      <c r="D5" s="159" t="s">
        <v>872</v>
      </c>
      <c r="E5" s="342"/>
      <c r="F5" s="343"/>
      <c r="G5" s="159" t="s">
        <v>873</v>
      </c>
      <c r="H5" s="342"/>
      <c r="I5" s="344"/>
      <c r="J5" s="343"/>
    </row>
    <row r="6" spans="1:12" ht="30" customHeight="1" x14ac:dyDescent="0.15">
      <c r="A6" s="159" t="s">
        <v>874</v>
      </c>
      <c r="B6" s="342"/>
      <c r="C6" s="343"/>
      <c r="D6" s="159" t="s">
        <v>888</v>
      </c>
      <c r="E6" s="342"/>
      <c r="F6" s="343"/>
      <c r="G6" s="159" t="s">
        <v>875</v>
      </c>
      <c r="H6" s="342"/>
      <c r="I6" s="344"/>
      <c r="J6" s="343"/>
    </row>
    <row r="7" spans="1:12" ht="30" customHeight="1" x14ac:dyDescent="0.15">
      <c r="A7" s="159" t="s">
        <v>876</v>
      </c>
      <c r="B7" s="346"/>
      <c r="C7" s="346"/>
      <c r="D7" s="159" t="s">
        <v>877</v>
      </c>
      <c r="E7" s="346"/>
      <c r="F7" s="346"/>
      <c r="G7" s="159" t="s">
        <v>878</v>
      </c>
      <c r="H7" s="346"/>
      <c r="I7" s="361"/>
      <c r="J7" s="346"/>
    </row>
    <row r="8" spans="1:12" ht="30" customHeight="1" x14ac:dyDescent="0.15">
      <c r="A8" s="159" t="s">
        <v>879</v>
      </c>
      <c r="B8" s="345"/>
      <c r="C8" s="346"/>
      <c r="D8" s="159" t="s">
        <v>880</v>
      </c>
      <c r="E8" s="362"/>
      <c r="F8" s="346"/>
      <c r="G8" s="159" t="s">
        <v>881</v>
      </c>
      <c r="H8" s="346"/>
      <c r="I8" s="361"/>
      <c r="J8" s="346"/>
    </row>
    <row r="9" spans="1:12" ht="30" customHeight="1" x14ac:dyDescent="0.15">
      <c r="A9" s="159" t="s">
        <v>882</v>
      </c>
      <c r="B9" s="345"/>
      <c r="C9" s="346"/>
      <c r="D9" s="159" t="s">
        <v>883</v>
      </c>
      <c r="E9" s="362"/>
      <c r="F9" s="346"/>
      <c r="G9" s="159" t="s">
        <v>884</v>
      </c>
      <c r="H9" s="346"/>
      <c r="I9" s="361"/>
      <c r="J9" s="346"/>
    </row>
    <row r="10" spans="1:12" ht="30" customHeight="1" x14ac:dyDescent="0.15">
      <c r="A10" s="159" t="s">
        <v>885</v>
      </c>
      <c r="B10" s="345"/>
      <c r="C10" s="346"/>
      <c r="D10" s="159" t="s">
        <v>889</v>
      </c>
      <c r="E10" s="366"/>
      <c r="F10" s="367"/>
      <c r="G10" s="367"/>
      <c r="H10" s="367"/>
      <c r="I10" s="367"/>
      <c r="J10" s="368"/>
    </row>
    <row r="11" spans="1:12" ht="30" customHeight="1" x14ac:dyDescent="0.15">
      <c r="A11" s="357" t="s">
        <v>0</v>
      </c>
      <c r="B11" s="357"/>
      <c r="C11" s="358" t="s">
        <v>7</v>
      </c>
      <c r="D11" s="359"/>
      <c r="E11" s="359"/>
      <c r="F11" s="359"/>
      <c r="G11" s="359"/>
      <c r="H11" s="359"/>
      <c r="I11" s="360"/>
      <c r="J11" s="142" t="s">
        <v>8</v>
      </c>
    </row>
    <row r="12" spans="1:12" ht="30" customHeight="1" x14ac:dyDescent="0.15">
      <c r="A12" s="347" t="s">
        <v>9</v>
      </c>
      <c r="B12" s="143" t="s">
        <v>10</v>
      </c>
      <c r="C12" s="146" t="s">
        <v>11</v>
      </c>
      <c r="D12" s="146" t="s">
        <v>12</v>
      </c>
      <c r="E12" s="146" t="s">
        <v>13</v>
      </c>
      <c r="F12" s="146" t="s">
        <v>14</v>
      </c>
      <c r="G12" s="149" t="s">
        <v>15</v>
      </c>
      <c r="H12" s="146" t="s">
        <v>16</v>
      </c>
      <c r="I12" s="363"/>
      <c r="J12" s="350" t="str">
        <f>IF(COUNT(C18:H18)=0,"/",SUMPRODUCT(C17:H17,C18:H18)/SUM(C17:H17))</f>
        <v>/</v>
      </c>
      <c r="L12" s="57"/>
    </row>
    <row r="13" spans="1:12" ht="30" customHeight="1" x14ac:dyDescent="0.15">
      <c r="A13" s="348"/>
      <c r="B13" s="143" t="s">
        <v>17</v>
      </c>
      <c r="C13" s="149"/>
      <c r="D13" s="149"/>
      <c r="E13" s="147"/>
      <c r="F13" s="149"/>
      <c r="G13" s="147"/>
      <c r="H13" s="147"/>
      <c r="I13" s="364"/>
      <c r="J13" s="350"/>
      <c r="L13" s="150"/>
    </row>
    <row r="14" spans="1:12" ht="30" customHeight="1" x14ac:dyDescent="0.15">
      <c r="A14" s="348"/>
      <c r="B14" s="143" t="s">
        <v>10</v>
      </c>
      <c r="C14" s="144" t="s">
        <v>18</v>
      </c>
      <c r="D14" s="145" t="s">
        <v>19</v>
      </c>
      <c r="E14" s="351"/>
      <c r="F14" s="352"/>
      <c r="G14" s="352"/>
      <c r="H14" s="353"/>
      <c r="I14" s="364"/>
      <c r="J14" s="350"/>
    </row>
    <row r="15" spans="1:12" ht="30" customHeight="1" x14ac:dyDescent="0.15">
      <c r="A15" s="348"/>
      <c r="B15" s="143" t="s">
        <v>17</v>
      </c>
      <c r="C15" s="149"/>
      <c r="D15" s="149"/>
      <c r="E15" s="354"/>
      <c r="F15" s="355"/>
      <c r="G15" s="355"/>
      <c r="H15" s="356"/>
      <c r="I15" s="364"/>
      <c r="J15" s="350"/>
    </row>
    <row r="16" spans="1:12" ht="30" customHeight="1" x14ac:dyDescent="0.15">
      <c r="A16" s="348"/>
      <c r="B16" s="141" t="s">
        <v>1378</v>
      </c>
      <c r="C16" s="141" t="s">
        <v>21</v>
      </c>
      <c r="D16" s="141" t="s">
        <v>22</v>
      </c>
      <c r="E16" s="148" t="s">
        <v>23</v>
      </c>
      <c r="F16" s="148" t="s">
        <v>24</v>
      </c>
      <c r="G16" s="148" t="s">
        <v>838</v>
      </c>
      <c r="H16" s="148" t="s">
        <v>25</v>
      </c>
      <c r="I16" s="364"/>
      <c r="J16" s="350"/>
    </row>
    <row r="17" spans="1:10" ht="30" customHeight="1" x14ac:dyDescent="0.15">
      <c r="A17" s="348"/>
      <c r="B17" s="210" t="s">
        <v>20</v>
      </c>
      <c r="C17" s="224" t="str">
        <f>IF(C18="/","/",40%)</f>
        <v>/</v>
      </c>
      <c r="D17" s="224" t="str">
        <f>IF(D18="/","/",10%)</f>
        <v>/</v>
      </c>
      <c r="E17" s="224" t="str">
        <f>IF(E18="/","/",10%)</f>
        <v>/</v>
      </c>
      <c r="F17" s="224" t="str">
        <f>IF(F18="/","/",15%)</f>
        <v>/</v>
      </c>
      <c r="G17" s="224" t="str">
        <f>IF(G18="/","/",15%)</f>
        <v>/</v>
      </c>
      <c r="H17" s="224" t="str">
        <f>IF(H18="/","/",10%)</f>
        <v>/</v>
      </c>
      <c r="I17" s="364"/>
      <c r="J17" s="350"/>
    </row>
    <row r="18" spans="1:10" ht="30" customHeight="1" x14ac:dyDescent="0.15">
      <c r="A18" s="349"/>
      <c r="B18" s="146" t="s">
        <v>26</v>
      </c>
      <c r="C18" s="149" t="str">
        <f>户内观感计算表!Z43</f>
        <v>/</v>
      </c>
      <c r="D18" s="149" t="str">
        <f>外立面计算表!D10</f>
        <v>/</v>
      </c>
      <c r="E18" s="149" t="str">
        <f>公共区域计算表!D19</f>
        <v>/</v>
      </c>
      <c r="F18" s="149" t="str">
        <f>园林景观计算表!D15</f>
        <v>/</v>
      </c>
      <c r="G18" s="149" t="str">
        <f>'防渗漏管理15%'!C24</f>
        <v>/</v>
      </c>
      <c r="H18" s="166" t="str">
        <f>机电工程!I60</f>
        <v>/</v>
      </c>
      <c r="I18" s="365"/>
      <c r="J18" s="350"/>
    </row>
    <row r="19" spans="1:10" ht="30" customHeight="1" x14ac:dyDescent="0.3">
      <c r="A19" s="347" t="s">
        <v>1010</v>
      </c>
      <c r="B19" s="240" t="s">
        <v>988</v>
      </c>
      <c r="C19" s="304" t="s">
        <v>1011</v>
      </c>
      <c r="D19" s="240" t="s">
        <v>858</v>
      </c>
      <c r="E19" s="304" t="s">
        <v>1011</v>
      </c>
      <c r="F19" s="304" t="s">
        <v>1012</v>
      </c>
      <c r="G19" s="304" t="s">
        <v>1011</v>
      </c>
      <c r="H19" s="305"/>
      <c r="I19" s="306" t="s">
        <v>1013</v>
      </c>
      <c r="J19" s="304" t="s">
        <v>1011</v>
      </c>
    </row>
    <row r="20" spans="1:10" ht="30" customHeight="1" x14ac:dyDescent="0.15">
      <c r="A20" s="348"/>
      <c r="B20" s="240"/>
      <c r="C20" s="304" t="str">
        <f>供应商评价!E5</f>
        <v>/</v>
      </c>
      <c r="D20" s="304"/>
      <c r="E20" s="304" t="str">
        <f>供应商评价!E12</f>
        <v>/</v>
      </c>
      <c r="F20" s="304"/>
      <c r="G20" s="304" t="str">
        <f>供应商评价!E18</f>
        <v>/</v>
      </c>
      <c r="H20" s="306" t="s">
        <v>854</v>
      </c>
      <c r="I20" s="306"/>
      <c r="J20" s="306" t="str">
        <f>供应商评价!E23</f>
        <v>/</v>
      </c>
    </row>
    <row r="21" spans="1:10" ht="30" customHeight="1" x14ac:dyDescent="0.15">
      <c r="A21" s="348"/>
      <c r="B21" s="240"/>
      <c r="C21" s="304" t="str">
        <f>供应商评价!J5</f>
        <v>/</v>
      </c>
      <c r="D21" s="304"/>
      <c r="E21" s="304" t="str">
        <f>供应商评价!J12</f>
        <v>/</v>
      </c>
      <c r="F21" s="304"/>
      <c r="G21" s="304" t="str">
        <f>供应商评价!J18</f>
        <v>/</v>
      </c>
      <c r="H21" s="306" t="s">
        <v>867</v>
      </c>
      <c r="I21" s="306"/>
      <c r="J21" s="306" t="str">
        <f>供应商评价!E28</f>
        <v>/</v>
      </c>
    </row>
    <row r="22" spans="1:10" ht="30" customHeight="1" x14ac:dyDescent="0.15">
      <c r="A22" s="349"/>
      <c r="B22" s="240"/>
      <c r="C22" s="304" t="str">
        <f>供应商评价!O5</f>
        <v>/</v>
      </c>
      <c r="D22" s="304"/>
      <c r="E22" s="304" t="str">
        <f>供应商评价!O12</f>
        <v>/</v>
      </c>
      <c r="F22" s="304"/>
      <c r="G22" s="304" t="str">
        <f>供应商评价!O18</f>
        <v>/</v>
      </c>
      <c r="H22" s="306"/>
      <c r="I22" s="306"/>
      <c r="J22" s="306"/>
    </row>
    <row r="23" spans="1:10" ht="30" customHeight="1" x14ac:dyDescent="0.15">
      <c r="A23" s="294" t="s">
        <v>27</v>
      </c>
      <c r="B23" s="342"/>
      <c r="C23" s="343"/>
      <c r="D23" s="294" t="s">
        <v>837</v>
      </c>
      <c r="E23" s="342"/>
      <c r="F23" s="343"/>
      <c r="G23" s="294" t="s">
        <v>3</v>
      </c>
      <c r="H23" s="342"/>
      <c r="I23" s="344"/>
      <c r="J23" s="343"/>
    </row>
    <row r="24" spans="1:10" ht="30" customHeight="1" x14ac:dyDescent="0.15">
      <c r="A24" s="146" t="s">
        <v>28</v>
      </c>
      <c r="B24" s="342"/>
      <c r="C24" s="343"/>
      <c r="D24" s="294" t="s">
        <v>5</v>
      </c>
      <c r="E24" s="342"/>
      <c r="F24" s="343"/>
      <c r="G24" s="294" t="s">
        <v>4</v>
      </c>
      <c r="H24" s="342"/>
      <c r="I24" s="344"/>
      <c r="J24" s="343"/>
    </row>
  </sheetData>
  <mergeCells count="40">
    <mergeCell ref="A19:A22"/>
    <mergeCell ref="I12:I18"/>
    <mergeCell ref="B4:C4"/>
    <mergeCell ref="E4:F4"/>
    <mergeCell ref="H4:J4"/>
    <mergeCell ref="B5:C5"/>
    <mergeCell ref="E5:F5"/>
    <mergeCell ref="H5:J5"/>
    <mergeCell ref="B10:C10"/>
    <mergeCell ref="E10:J10"/>
    <mergeCell ref="E9:F9"/>
    <mergeCell ref="H9:J9"/>
    <mergeCell ref="H6:J6"/>
    <mergeCell ref="B6:C6"/>
    <mergeCell ref="E6:F6"/>
    <mergeCell ref="B7:C7"/>
    <mergeCell ref="E7:F7"/>
    <mergeCell ref="H7:J7"/>
    <mergeCell ref="B8:C8"/>
    <mergeCell ref="E8:F8"/>
    <mergeCell ref="H8:J8"/>
    <mergeCell ref="B24:C24"/>
    <mergeCell ref="E24:F24"/>
    <mergeCell ref="H24:J24"/>
    <mergeCell ref="B23:C23"/>
    <mergeCell ref="E23:F23"/>
    <mergeCell ref="H23:J23"/>
    <mergeCell ref="B9:C9"/>
    <mergeCell ref="A12:A18"/>
    <mergeCell ref="J12:J18"/>
    <mergeCell ref="E14:H15"/>
    <mergeCell ref="A11:B11"/>
    <mergeCell ref="C11:I11"/>
    <mergeCell ref="A1:J1"/>
    <mergeCell ref="B2:C2"/>
    <mergeCell ref="E2:F2"/>
    <mergeCell ref="H2:J2"/>
    <mergeCell ref="B3:C3"/>
    <mergeCell ref="E3:F3"/>
    <mergeCell ref="H3:J3"/>
  </mergeCells>
  <phoneticPr fontId="45" type="noConversion"/>
  <pageMargins left="0.69930555555555596" right="0.69930555555555596"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7"/>
  <sheetViews>
    <sheetView topLeftCell="A22" zoomScale="70" zoomScaleNormal="70" workbookViewId="0">
      <selection activeCell="H43" sqref="H43"/>
    </sheetView>
  </sheetViews>
  <sheetFormatPr defaultRowHeight="30" customHeight="1" x14ac:dyDescent="0.15"/>
  <cols>
    <col min="1" max="15" width="11.875" customWidth="1"/>
  </cols>
  <sheetData>
    <row r="2" spans="1:15" ht="30" customHeight="1" thickBot="1" x14ac:dyDescent="0.2"/>
    <row r="3" spans="1:15" ht="30" customHeight="1" x14ac:dyDescent="0.15">
      <c r="A3" s="370" t="s">
        <v>970</v>
      </c>
      <c r="B3" s="371"/>
      <c r="C3" s="371"/>
      <c r="D3" s="371"/>
      <c r="E3" s="372"/>
      <c r="F3" s="370" t="s">
        <v>970</v>
      </c>
      <c r="G3" s="371"/>
      <c r="H3" s="371"/>
      <c r="I3" s="371"/>
      <c r="J3" s="372"/>
      <c r="K3" s="370" t="s">
        <v>970</v>
      </c>
      <c r="L3" s="371"/>
      <c r="M3" s="371"/>
      <c r="N3" s="371"/>
      <c r="O3" s="372"/>
    </row>
    <row r="4" spans="1:15" ht="30" customHeight="1" x14ac:dyDescent="0.15">
      <c r="A4" s="204" t="s">
        <v>971</v>
      </c>
      <c r="B4" s="205" t="s">
        <v>972</v>
      </c>
      <c r="C4" s="205" t="s">
        <v>973</v>
      </c>
      <c r="D4" s="205" t="s">
        <v>974</v>
      </c>
      <c r="E4" s="206" t="s">
        <v>975</v>
      </c>
      <c r="F4" s="204" t="s">
        <v>971</v>
      </c>
      <c r="G4" s="205" t="s">
        <v>972</v>
      </c>
      <c r="H4" s="205" t="s">
        <v>973</v>
      </c>
      <c r="I4" s="205" t="s">
        <v>974</v>
      </c>
      <c r="J4" s="206" t="s">
        <v>975</v>
      </c>
      <c r="K4" s="204" t="s">
        <v>971</v>
      </c>
      <c r="L4" s="205" t="s">
        <v>972</v>
      </c>
      <c r="M4" s="205" t="s">
        <v>973</v>
      </c>
      <c r="N4" s="205" t="s">
        <v>974</v>
      </c>
      <c r="O4" s="206" t="s">
        <v>975</v>
      </c>
    </row>
    <row r="5" spans="1:15" ht="30" customHeight="1" x14ac:dyDescent="0.15">
      <c r="A5" s="204" t="s">
        <v>992</v>
      </c>
      <c r="B5" s="207">
        <v>0.5</v>
      </c>
      <c r="C5" s="208" t="str">
        <f>'供-户'!Z43</f>
        <v>/</v>
      </c>
      <c r="D5" s="208">
        <f>IF(C5="","/",B5)</f>
        <v>0.5</v>
      </c>
      <c r="E5" s="373" t="str">
        <f>IF(COUNT(C5:C7)=0,"/",(SUMPRODUCT(C5:C7,D5:D7)/SUM(D5:D7)))</f>
        <v>/</v>
      </c>
      <c r="F5" s="204" t="s">
        <v>992</v>
      </c>
      <c r="G5" s="207">
        <v>0.5</v>
      </c>
      <c r="H5" s="208" t="str">
        <f>'供-户'!BW43</f>
        <v>/</v>
      </c>
      <c r="I5" s="208">
        <f>IF(H5="","/",G5)</f>
        <v>0.5</v>
      </c>
      <c r="J5" s="373" t="str">
        <f>IF(COUNT(H5:H7)=0,"/",(SUMPRODUCT(H5:H7,I5:I7)/SUM(I5:I7)))</f>
        <v>/</v>
      </c>
      <c r="K5" s="204" t="s">
        <v>992</v>
      </c>
      <c r="L5" s="207">
        <v>0.5</v>
      </c>
      <c r="M5" s="208" t="str">
        <f>'供-户'!DT43</f>
        <v>/</v>
      </c>
      <c r="N5" s="208">
        <f>IF(M5="","/",L5)</f>
        <v>0.5</v>
      </c>
      <c r="O5" s="373" t="str">
        <f>IF(COUNT(M5:M7)=0,"/",(SUMPRODUCT(M5:M7,N5:N7)/SUM(N5:N7)))</f>
        <v>/</v>
      </c>
    </row>
    <row r="6" spans="1:15" ht="30" customHeight="1" x14ac:dyDescent="0.15">
      <c r="A6" s="204" t="s">
        <v>993</v>
      </c>
      <c r="B6" s="207">
        <v>0.3</v>
      </c>
      <c r="C6" s="208" t="str">
        <f>'供-公'!D18</f>
        <v>/</v>
      </c>
      <c r="D6" s="208">
        <f t="shared" ref="D6:D7" si="0">IF(C6="","/",B6)</f>
        <v>0.3</v>
      </c>
      <c r="E6" s="373"/>
      <c r="F6" s="204" t="s">
        <v>993</v>
      </c>
      <c r="G6" s="207">
        <v>0.3</v>
      </c>
      <c r="H6" s="208" t="str">
        <f>'供-公'!AF18</f>
        <v>/</v>
      </c>
      <c r="I6" s="208">
        <f t="shared" ref="I6:I7" si="1">IF(H6="","/",G6)</f>
        <v>0.3</v>
      </c>
      <c r="J6" s="373"/>
      <c r="K6" s="204" t="s">
        <v>993</v>
      </c>
      <c r="L6" s="207">
        <v>0.3</v>
      </c>
      <c r="M6" s="208" t="str">
        <f>'供-公'!BH18</f>
        <v>/</v>
      </c>
      <c r="N6" s="208">
        <f t="shared" ref="N6:N7" si="2">IF(M6="","/",L6)</f>
        <v>0.3</v>
      </c>
      <c r="O6" s="373"/>
    </row>
    <row r="7" spans="1:15" ht="30" customHeight="1" x14ac:dyDescent="0.15">
      <c r="A7" s="209" t="s">
        <v>994</v>
      </c>
      <c r="B7" s="207">
        <v>0.2</v>
      </c>
      <c r="C7" s="208" t="str">
        <f>'防渗漏管理15%'!J33</f>
        <v>/</v>
      </c>
      <c r="D7" s="208">
        <f t="shared" si="0"/>
        <v>0.2</v>
      </c>
      <c r="E7" s="373"/>
      <c r="F7" s="209" t="s">
        <v>994</v>
      </c>
      <c r="G7" s="207">
        <v>0.2</v>
      </c>
      <c r="H7" s="208" t="str">
        <f>'防渗漏管理15%'!J33</f>
        <v>/</v>
      </c>
      <c r="I7" s="208">
        <f t="shared" si="1"/>
        <v>0.2</v>
      </c>
      <c r="J7" s="373"/>
      <c r="K7" s="209" t="s">
        <v>994</v>
      </c>
      <c r="L7" s="207">
        <v>0.2</v>
      </c>
      <c r="M7" s="208" t="str">
        <f>'防渗漏管理15%'!J33</f>
        <v>/</v>
      </c>
      <c r="N7" s="208">
        <f t="shared" si="2"/>
        <v>0.2</v>
      </c>
      <c r="O7" s="373"/>
    </row>
    <row r="9" spans="1:15" ht="30" customHeight="1" thickBot="1" x14ac:dyDescent="0.2"/>
    <row r="10" spans="1:15" ht="30" customHeight="1" x14ac:dyDescent="0.15">
      <c r="A10" s="370" t="s">
        <v>976</v>
      </c>
      <c r="B10" s="371"/>
      <c r="C10" s="371"/>
      <c r="D10" s="371"/>
      <c r="E10" s="372"/>
      <c r="F10" s="370" t="s">
        <v>976</v>
      </c>
      <c r="G10" s="371"/>
      <c r="H10" s="371"/>
      <c r="I10" s="371"/>
      <c r="J10" s="372"/>
      <c r="K10" s="370" t="s">
        <v>976</v>
      </c>
      <c r="L10" s="371"/>
      <c r="M10" s="371"/>
      <c r="N10" s="371"/>
      <c r="O10" s="372"/>
    </row>
    <row r="11" spans="1:15" ht="30" customHeight="1" x14ac:dyDescent="0.15">
      <c r="A11" s="204" t="s">
        <v>971</v>
      </c>
      <c r="B11" s="205" t="s">
        <v>977</v>
      </c>
      <c r="C11" s="205" t="s">
        <v>978</v>
      </c>
      <c r="D11" s="205" t="s">
        <v>979</v>
      </c>
      <c r="E11" s="206" t="s">
        <v>975</v>
      </c>
      <c r="F11" s="204" t="s">
        <v>971</v>
      </c>
      <c r="G11" s="205" t="s">
        <v>972</v>
      </c>
      <c r="H11" s="205" t="s">
        <v>973</v>
      </c>
      <c r="I11" s="205" t="s">
        <v>974</v>
      </c>
      <c r="J11" s="206" t="s">
        <v>975</v>
      </c>
      <c r="K11" s="204" t="s">
        <v>971</v>
      </c>
      <c r="L11" s="205" t="s">
        <v>972</v>
      </c>
      <c r="M11" s="205" t="s">
        <v>973</v>
      </c>
      <c r="N11" s="205" t="s">
        <v>974</v>
      </c>
      <c r="O11" s="206" t="s">
        <v>975</v>
      </c>
    </row>
    <row r="12" spans="1:15" ht="30" customHeight="1" x14ac:dyDescent="0.15">
      <c r="A12" s="209" t="s">
        <v>980</v>
      </c>
      <c r="B12" s="207">
        <v>0.6</v>
      </c>
      <c r="C12" s="208" t="str">
        <f>'防渗漏管理15%'!J32</f>
        <v>/</v>
      </c>
      <c r="D12" s="208">
        <f t="shared" ref="D12:D13" si="3">IF(C12="","/",B12)</f>
        <v>0.6</v>
      </c>
      <c r="E12" s="373" t="str">
        <f>IF(COUNT(C12:C13)=0,"/",(SUMPRODUCT(C12:C13,D12:D13)/SUM(D12:D13)))</f>
        <v>/</v>
      </c>
      <c r="F12" s="209" t="s">
        <v>980</v>
      </c>
      <c r="G12" s="207">
        <v>0.6</v>
      </c>
      <c r="H12" s="208" t="str">
        <f>'防渗漏管理15%'!J32</f>
        <v>/</v>
      </c>
      <c r="I12" s="208">
        <f t="shared" ref="I12:I13" si="4">IF(H12="","/",G12)</f>
        <v>0.6</v>
      </c>
      <c r="J12" s="373" t="str">
        <f>IF(COUNT(H12:H13)=0,"/",(SUMPRODUCT(H12:H13,I12:I13)/SUM(I12:I13)))</f>
        <v>/</v>
      </c>
      <c r="K12" s="209" t="s">
        <v>980</v>
      </c>
      <c r="L12" s="207">
        <v>0.6</v>
      </c>
      <c r="M12" s="208" t="str">
        <f>'防渗漏管理15%'!J32</f>
        <v>/</v>
      </c>
      <c r="N12" s="208">
        <f t="shared" ref="N12:N13" si="5">IF(M12="","/",L12)</f>
        <v>0.6</v>
      </c>
      <c r="O12" s="373" t="str">
        <f>IF(COUNT(M12:M13)=0,"/",(SUMPRODUCT(M12:M13,N12:N13)/SUM(N12:N13)))</f>
        <v>/</v>
      </c>
    </row>
    <row r="13" spans="1:15" ht="30" customHeight="1" x14ac:dyDescent="0.15">
      <c r="A13" s="204" t="s">
        <v>981</v>
      </c>
      <c r="B13" s="207">
        <v>0.4</v>
      </c>
      <c r="C13" s="208" t="str">
        <f>'供-户'!AU50</f>
        <v>/</v>
      </c>
      <c r="D13" s="208">
        <f t="shared" si="3"/>
        <v>0.4</v>
      </c>
      <c r="E13" s="373"/>
      <c r="F13" s="204" t="s">
        <v>828</v>
      </c>
      <c r="G13" s="207">
        <v>0.4</v>
      </c>
      <c r="H13" s="208" t="str">
        <f>'供-户'!CR50</f>
        <v>/</v>
      </c>
      <c r="I13" s="208">
        <f t="shared" si="4"/>
        <v>0.4</v>
      </c>
      <c r="J13" s="373"/>
      <c r="K13" s="204" t="s">
        <v>828</v>
      </c>
      <c r="L13" s="207">
        <v>0.4</v>
      </c>
      <c r="M13" s="208" t="str">
        <f>'供-户'!EO50</f>
        <v>/</v>
      </c>
      <c r="N13" s="208">
        <f t="shared" si="5"/>
        <v>0.4</v>
      </c>
      <c r="O13" s="373"/>
    </row>
    <row r="15" spans="1:15" ht="30" customHeight="1" thickBot="1" x14ac:dyDescent="0.2"/>
    <row r="16" spans="1:15" ht="30" customHeight="1" x14ac:dyDescent="0.15">
      <c r="A16" s="370" t="s">
        <v>1014</v>
      </c>
      <c r="B16" s="371"/>
      <c r="C16" s="371"/>
      <c r="D16" s="371"/>
      <c r="E16" s="372"/>
      <c r="F16" s="370" t="s">
        <v>1014</v>
      </c>
      <c r="G16" s="371"/>
      <c r="H16" s="371"/>
      <c r="I16" s="371"/>
      <c r="J16" s="372"/>
      <c r="K16" s="370" t="s">
        <v>1014</v>
      </c>
      <c r="L16" s="371"/>
      <c r="M16" s="371"/>
      <c r="N16" s="371"/>
      <c r="O16" s="372"/>
    </row>
    <row r="17" spans="1:15" ht="30" customHeight="1" x14ac:dyDescent="0.15">
      <c r="A17" s="204" t="s">
        <v>971</v>
      </c>
      <c r="B17" s="205" t="s">
        <v>972</v>
      </c>
      <c r="C17" s="205" t="s">
        <v>973</v>
      </c>
      <c r="D17" s="205" t="s">
        <v>974</v>
      </c>
      <c r="E17" s="206" t="s">
        <v>975</v>
      </c>
      <c r="F17" s="204" t="s">
        <v>971</v>
      </c>
      <c r="G17" s="205" t="s">
        <v>972</v>
      </c>
      <c r="H17" s="205" t="s">
        <v>973</v>
      </c>
      <c r="I17" s="205" t="s">
        <v>974</v>
      </c>
      <c r="J17" s="206" t="s">
        <v>975</v>
      </c>
      <c r="K17" s="204" t="s">
        <v>971</v>
      </c>
      <c r="L17" s="205" t="s">
        <v>972</v>
      </c>
      <c r="M17" s="205" t="s">
        <v>973</v>
      </c>
      <c r="N17" s="205" t="s">
        <v>974</v>
      </c>
      <c r="O17" s="206" t="s">
        <v>975</v>
      </c>
    </row>
    <row r="18" spans="1:15" ht="30" customHeight="1" x14ac:dyDescent="0.15">
      <c r="A18" s="204" t="s">
        <v>828</v>
      </c>
      <c r="B18" s="207">
        <v>0.6</v>
      </c>
      <c r="C18" s="208" t="str">
        <f>'供-户'!AU49</f>
        <v>/</v>
      </c>
      <c r="D18" s="208">
        <f t="shared" ref="D18" si="6">IF(C18="","/",B18)</f>
        <v>0.6</v>
      </c>
      <c r="E18" s="211" t="str">
        <f>IF(C18="","/",C18)</f>
        <v>/</v>
      </c>
      <c r="F18" s="204" t="s">
        <v>828</v>
      </c>
      <c r="G18" s="207">
        <v>0.6</v>
      </c>
      <c r="H18" s="208" t="str">
        <f>'供-户'!CR49</f>
        <v>/</v>
      </c>
      <c r="I18" s="208">
        <f t="shared" ref="I18" si="7">IF(H18="","/",G18)</f>
        <v>0.6</v>
      </c>
      <c r="J18" s="211" t="str">
        <f>IF(H18="","/",H18)</f>
        <v>/</v>
      </c>
      <c r="K18" s="204" t="s">
        <v>828</v>
      </c>
      <c r="L18" s="207">
        <v>0.6</v>
      </c>
      <c r="M18" s="208" t="str">
        <f>'供-户'!EO49</f>
        <v>/</v>
      </c>
      <c r="N18" s="208">
        <f t="shared" ref="N18" si="8">IF(M18="","/",L18)</f>
        <v>0.6</v>
      </c>
      <c r="O18" s="211" t="str">
        <f>IF(M18="","/",M18)</f>
        <v>/</v>
      </c>
    </row>
    <row r="20" spans="1:15" ht="30" customHeight="1" thickBot="1" x14ac:dyDescent="0.2"/>
    <row r="21" spans="1:15" ht="30" customHeight="1" x14ac:dyDescent="0.15">
      <c r="A21" s="370" t="s">
        <v>982</v>
      </c>
      <c r="B21" s="371"/>
      <c r="C21" s="371"/>
      <c r="D21" s="371"/>
      <c r="E21" s="372"/>
    </row>
    <row r="22" spans="1:15" ht="30" customHeight="1" x14ac:dyDescent="0.15">
      <c r="A22" s="204" t="s">
        <v>983</v>
      </c>
      <c r="B22" s="205" t="s">
        <v>984</v>
      </c>
      <c r="C22" s="205" t="s">
        <v>978</v>
      </c>
      <c r="D22" s="205" t="s">
        <v>974</v>
      </c>
      <c r="E22" s="206" t="s">
        <v>985</v>
      </c>
    </row>
    <row r="23" spans="1:15" ht="30" customHeight="1" x14ac:dyDescent="0.15">
      <c r="A23" s="204" t="s">
        <v>828</v>
      </c>
      <c r="B23" s="207">
        <v>1</v>
      </c>
      <c r="C23" s="208" t="str">
        <f>园林景观计算表!D15</f>
        <v>/</v>
      </c>
      <c r="D23" s="208">
        <f t="shared" ref="D23" si="9">IF(C23="","/",B23)</f>
        <v>1</v>
      </c>
      <c r="E23" s="211" t="str">
        <f>IF(C23="","/",C23)</f>
        <v>/</v>
      </c>
    </row>
    <row r="25" spans="1:15" ht="30" customHeight="1" thickBot="1" x14ac:dyDescent="0.2"/>
    <row r="26" spans="1:15" ht="30" customHeight="1" x14ac:dyDescent="0.15">
      <c r="A26" s="370" t="s">
        <v>986</v>
      </c>
      <c r="B26" s="371"/>
      <c r="C26" s="371"/>
      <c r="D26" s="371"/>
      <c r="E26" s="372"/>
    </row>
    <row r="27" spans="1:15" ht="30" customHeight="1" x14ac:dyDescent="0.15">
      <c r="A27" s="204" t="s">
        <v>971</v>
      </c>
      <c r="B27" s="205" t="s">
        <v>972</v>
      </c>
      <c r="C27" s="205" t="s">
        <v>978</v>
      </c>
      <c r="D27" s="205" t="s">
        <v>974</v>
      </c>
      <c r="E27" s="206" t="s">
        <v>987</v>
      </c>
    </row>
    <row r="28" spans="1:15" ht="30" customHeight="1" x14ac:dyDescent="0.15">
      <c r="A28" s="204" t="s">
        <v>988</v>
      </c>
      <c r="B28" s="207">
        <v>0.6</v>
      </c>
      <c r="C28" s="208" t="str">
        <f>IF(COUNT(E5,J5,O5)=0,"/",AVERAGE(E5,J5,O5))</f>
        <v>/</v>
      </c>
      <c r="D28" s="208">
        <f t="shared" ref="D28:D30" si="10">IF(C28="","/",B28)</f>
        <v>0.6</v>
      </c>
      <c r="E28" s="373" t="str">
        <f>IF(COUNT(C28:C30)=0,"/",(SUMPRODUCT(C28:C30,D28:D30)/SUM(D28:D30)))</f>
        <v>/</v>
      </c>
    </row>
    <row r="29" spans="1:15" ht="30" customHeight="1" x14ac:dyDescent="0.15">
      <c r="A29" s="204" t="s">
        <v>858</v>
      </c>
      <c r="B29" s="207">
        <v>0.2</v>
      </c>
      <c r="C29" s="208" t="str">
        <f>IF(COUNT(E12,J12,O12)=0,"/",AVERAGE(E12,J12,O12))</f>
        <v>/</v>
      </c>
      <c r="D29" s="208">
        <f t="shared" si="10"/>
        <v>0.2</v>
      </c>
      <c r="E29" s="373"/>
    </row>
    <row r="30" spans="1:15" ht="30" customHeight="1" x14ac:dyDescent="0.15">
      <c r="A30" s="204" t="s">
        <v>868</v>
      </c>
      <c r="B30" s="207">
        <v>0.2</v>
      </c>
      <c r="C30" s="208" t="str">
        <f>E23</f>
        <v>/</v>
      </c>
      <c r="D30" s="208">
        <f t="shared" si="10"/>
        <v>0.2</v>
      </c>
      <c r="E30" s="373"/>
    </row>
    <row r="33" spans="1:5" ht="30" customHeight="1" x14ac:dyDescent="0.15">
      <c r="A33" s="369" t="s">
        <v>908</v>
      </c>
      <c r="B33" s="369"/>
      <c r="C33" s="369"/>
      <c r="D33" s="369"/>
      <c r="E33" s="369"/>
    </row>
    <row r="34" spans="1:5" ht="30" customHeight="1" x14ac:dyDescent="0.15">
      <c r="A34" s="369" t="s">
        <v>991</v>
      </c>
      <c r="B34" s="369"/>
      <c r="C34" s="369"/>
      <c r="D34" s="369"/>
      <c r="E34" s="369"/>
    </row>
    <row r="35" spans="1:5" ht="30" customHeight="1" x14ac:dyDescent="0.15">
      <c r="A35" s="369" t="s">
        <v>909</v>
      </c>
      <c r="B35" s="369"/>
      <c r="C35" s="369"/>
      <c r="D35" s="369"/>
      <c r="E35" s="369"/>
    </row>
    <row r="36" spans="1:5" ht="30" customHeight="1" x14ac:dyDescent="0.15">
      <c r="A36" s="369" t="s">
        <v>910</v>
      </c>
      <c r="B36" s="369"/>
      <c r="C36" s="369"/>
      <c r="D36" s="369"/>
      <c r="E36" s="369"/>
    </row>
    <row r="37" spans="1:5" ht="30" customHeight="1" x14ac:dyDescent="0.15">
      <c r="A37" s="369" t="s">
        <v>911</v>
      </c>
      <c r="B37" s="369"/>
      <c r="C37" s="369"/>
      <c r="D37" s="369"/>
      <c r="E37" s="369"/>
    </row>
  </sheetData>
  <mergeCells count="34">
    <mergeCell ref="O12:O13"/>
    <mergeCell ref="F16:G16"/>
    <mergeCell ref="H16:J16"/>
    <mergeCell ref="K16:L16"/>
    <mergeCell ref="M16:O16"/>
    <mergeCell ref="E28:E30"/>
    <mergeCell ref="E12:E13"/>
    <mergeCell ref="F3:G3"/>
    <mergeCell ref="H3:J3"/>
    <mergeCell ref="J5:J7"/>
    <mergeCell ref="C16:E16"/>
    <mergeCell ref="F10:G10"/>
    <mergeCell ref="H10:J10"/>
    <mergeCell ref="J12:J13"/>
    <mergeCell ref="K3:L3"/>
    <mergeCell ref="M3:O3"/>
    <mergeCell ref="O5:O7"/>
    <mergeCell ref="K10:L10"/>
    <mergeCell ref="M10:O10"/>
    <mergeCell ref="A21:B21"/>
    <mergeCell ref="C21:E21"/>
    <mergeCell ref="A26:B26"/>
    <mergeCell ref="C26:E26"/>
    <mergeCell ref="A3:B3"/>
    <mergeCell ref="C3:E3"/>
    <mergeCell ref="E5:E7"/>
    <mergeCell ref="A10:B10"/>
    <mergeCell ref="C10:E10"/>
    <mergeCell ref="A16:B16"/>
    <mergeCell ref="A33:E33"/>
    <mergeCell ref="A34:E34"/>
    <mergeCell ref="A35:E35"/>
    <mergeCell ref="A36:E36"/>
    <mergeCell ref="A37:E37"/>
  </mergeCells>
  <phoneticPr fontId="4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view="pageBreakPreview" zoomScaleNormal="100" zoomScaleSheetLayoutView="100" workbookViewId="0">
      <selection activeCell="B3" sqref="B3"/>
    </sheetView>
  </sheetViews>
  <sheetFormatPr defaultColWidth="9" defaultRowHeight="15" x14ac:dyDescent="0.15"/>
  <cols>
    <col min="1" max="1" width="15.125" style="136" customWidth="1"/>
    <col min="2" max="2" width="11.375" style="136" customWidth="1"/>
    <col min="3" max="16384" width="9" style="136"/>
  </cols>
  <sheetData>
    <row r="1" spans="1:5" x14ac:dyDescent="0.15">
      <c r="A1" s="137" t="s">
        <v>29</v>
      </c>
      <c r="B1" s="137">
        <v>1</v>
      </c>
      <c r="C1" s="137"/>
      <c r="D1" s="137"/>
      <c r="E1" s="137"/>
    </row>
    <row r="2" spans="1:5" x14ac:dyDescent="0.15">
      <c r="A2" s="137" t="s">
        <v>30</v>
      </c>
      <c r="B2" s="138" t="str">
        <f>会签表!J12</f>
        <v>/</v>
      </c>
      <c r="C2" s="137"/>
      <c r="D2" s="137"/>
      <c r="E2" s="137"/>
    </row>
    <row r="3" spans="1:5" x14ac:dyDescent="0.15">
      <c r="A3" s="139" t="s">
        <v>31</v>
      </c>
      <c r="B3" s="138" t="str">
        <f>会签表!C18</f>
        <v>/</v>
      </c>
      <c r="C3" s="10"/>
      <c r="D3" s="138"/>
      <c r="E3" s="137"/>
    </row>
    <row r="4" spans="1:5" x14ac:dyDescent="0.15">
      <c r="A4" s="10" t="s">
        <v>32</v>
      </c>
      <c r="B4" s="138" t="str">
        <f>会签表!D18</f>
        <v>/</v>
      </c>
      <c r="C4" s="10"/>
      <c r="D4" s="138"/>
      <c r="E4" s="137"/>
    </row>
    <row r="5" spans="1:5" x14ac:dyDescent="0.15">
      <c r="A5" s="10" t="s">
        <v>33</v>
      </c>
      <c r="B5" s="138" t="str">
        <f>会签表!E18</f>
        <v>/</v>
      </c>
      <c r="C5" s="10"/>
      <c r="D5" s="138"/>
      <c r="E5" s="137"/>
    </row>
    <row r="6" spans="1:5" x14ac:dyDescent="0.15">
      <c r="A6" s="139" t="s">
        <v>813</v>
      </c>
      <c r="B6" s="138" t="str">
        <f>会签表!F18</f>
        <v>/</v>
      </c>
      <c r="C6" s="10"/>
      <c r="D6" s="138"/>
      <c r="E6" s="137"/>
    </row>
    <row r="7" spans="1:5" x14ac:dyDescent="0.15">
      <c r="A7" s="139" t="s">
        <v>34</v>
      </c>
      <c r="B7" s="138" t="str">
        <f>会签表!G18</f>
        <v>/</v>
      </c>
      <c r="C7" s="137"/>
      <c r="D7" s="137"/>
      <c r="E7" s="137"/>
    </row>
    <row r="8" spans="1:5" x14ac:dyDescent="0.15">
      <c r="A8" s="139" t="s">
        <v>35</v>
      </c>
      <c r="B8" s="138" t="str">
        <f>会签表!H18</f>
        <v>/</v>
      </c>
      <c r="C8" s="137"/>
      <c r="D8" s="137"/>
      <c r="E8" s="137"/>
    </row>
  </sheetData>
  <phoneticPr fontId="45" type="noConversion"/>
  <pageMargins left="0.75" right="0.75" top="1" bottom="1" header="0.5" footer="0.5"/>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3"/>
  <sheetViews>
    <sheetView zoomScale="70" zoomScaleNormal="70" workbookViewId="0">
      <selection activeCell="G6" sqref="G6"/>
    </sheetView>
  </sheetViews>
  <sheetFormatPr defaultColWidth="9" defaultRowHeight="30" customHeight="1" x14ac:dyDescent="0.15"/>
  <cols>
    <col min="1" max="12" width="9" style="32"/>
    <col min="13" max="14" width="12.25" style="32" customWidth="1"/>
    <col min="15" max="17" width="9" style="32"/>
    <col min="18" max="18" width="11.125" style="32" customWidth="1"/>
    <col min="19" max="19" width="10.625" style="32" bestFit="1" customWidth="1"/>
    <col min="20" max="20" width="9.25" style="32" customWidth="1"/>
    <col min="21" max="21" width="9" style="32"/>
    <col min="22" max="22" width="14.875" style="32" bestFit="1" customWidth="1"/>
    <col min="23" max="23" width="15.375" style="32" bestFit="1" customWidth="1"/>
    <col min="24" max="24" width="9" style="110"/>
    <col min="25" max="25" width="10.625" style="110" bestFit="1" customWidth="1"/>
    <col min="26" max="26" width="15.375" style="110" bestFit="1" customWidth="1"/>
    <col min="27" max="30" width="9" style="110"/>
    <col min="31" max="31" width="10.25" style="110" customWidth="1"/>
    <col min="32" max="91" width="9" style="110"/>
    <col min="92" max="97" width="9.625" style="110" bestFit="1" customWidth="1"/>
    <col min="98" max="98" width="9.625" style="110" customWidth="1"/>
    <col min="99" max="104" width="9" style="110"/>
    <col min="105" max="105" width="8.75" style="110" customWidth="1"/>
    <col min="106" max="106" width="9" style="110"/>
    <col min="107" max="16384" width="9" style="32"/>
  </cols>
  <sheetData>
    <row r="1" spans="1:108" ht="30" customHeight="1" thickBot="1" x14ac:dyDescent="0.2">
      <c r="A1" s="397" t="s">
        <v>851</v>
      </c>
      <c r="B1" s="397" t="s">
        <v>863</v>
      </c>
      <c r="C1" s="399" t="s">
        <v>864</v>
      </c>
      <c r="D1" s="399" t="s">
        <v>865</v>
      </c>
      <c r="E1" s="394" t="s">
        <v>1</v>
      </c>
      <c r="F1" s="394" t="s">
        <v>866</v>
      </c>
      <c r="G1" s="396" t="s">
        <v>1070</v>
      </c>
      <c r="H1" s="396" t="s">
        <v>1038</v>
      </c>
      <c r="I1" s="396" t="s">
        <v>1039</v>
      </c>
      <c r="J1" s="396" t="s">
        <v>1040</v>
      </c>
      <c r="K1" s="395" t="s">
        <v>36</v>
      </c>
      <c r="L1" s="378" t="s">
        <v>867</v>
      </c>
      <c r="M1" s="378" t="s">
        <v>853</v>
      </c>
      <c r="N1" s="378" t="s">
        <v>869</v>
      </c>
      <c r="O1" s="378" t="s">
        <v>854</v>
      </c>
      <c r="P1" s="378" t="s">
        <v>855</v>
      </c>
      <c r="Q1" s="378" t="s">
        <v>856</v>
      </c>
      <c r="R1" s="378" t="s">
        <v>857</v>
      </c>
      <c r="S1" s="378" t="s">
        <v>858</v>
      </c>
      <c r="T1" s="378" t="s">
        <v>868</v>
      </c>
      <c r="U1" s="403" t="s">
        <v>831</v>
      </c>
      <c r="V1" s="378" t="s">
        <v>859</v>
      </c>
      <c r="W1" s="378" t="s">
        <v>860</v>
      </c>
      <c r="X1" s="378" t="s">
        <v>861</v>
      </c>
      <c r="Y1" s="378" t="s">
        <v>862</v>
      </c>
      <c r="Z1" s="386" t="s">
        <v>889</v>
      </c>
      <c r="AA1" s="380" t="s">
        <v>847</v>
      </c>
      <c r="AB1" s="380" t="s">
        <v>848</v>
      </c>
      <c r="AC1" s="382" t="s">
        <v>843</v>
      </c>
      <c r="AD1" s="382" t="s">
        <v>844</v>
      </c>
      <c r="AE1" s="380" t="s">
        <v>849</v>
      </c>
      <c r="AF1" s="380" t="s">
        <v>850</v>
      </c>
      <c r="AG1" s="384" t="s">
        <v>38</v>
      </c>
      <c r="AH1" s="380" t="s">
        <v>832</v>
      </c>
      <c r="AI1" s="400" t="s">
        <v>39</v>
      </c>
      <c r="AJ1" s="401"/>
      <c r="AK1" s="401"/>
      <c r="AL1" s="401"/>
      <c r="AM1" s="401"/>
      <c r="AN1" s="401"/>
      <c r="AO1" s="401"/>
      <c r="AP1" s="401"/>
      <c r="AQ1" s="401"/>
      <c r="AR1" s="401"/>
      <c r="AS1" s="401"/>
      <c r="AT1" s="401"/>
      <c r="AU1" s="401"/>
      <c r="AV1" s="401"/>
      <c r="AW1" s="401"/>
      <c r="AX1" s="401"/>
      <c r="AY1" s="401"/>
      <c r="AZ1" s="401"/>
      <c r="BA1" s="401"/>
      <c r="BB1" s="401"/>
      <c r="BC1" s="401"/>
      <c r="BD1" s="401"/>
      <c r="BE1" s="401"/>
      <c r="BF1" s="401"/>
      <c r="BG1" s="401"/>
      <c r="BH1" s="401"/>
      <c r="BI1" s="401"/>
      <c r="BJ1" s="401"/>
      <c r="BK1" s="401"/>
      <c r="BL1" s="401"/>
      <c r="BM1" s="401"/>
      <c r="BN1" s="401"/>
      <c r="BO1" s="401"/>
      <c r="BP1" s="401"/>
      <c r="BQ1" s="401"/>
      <c r="BR1" s="401"/>
      <c r="BS1" s="401"/>
      <c r="BT1" s="402"/>
      <c r="BU1" s="391" t="s">
        <v>40</v>
      </c>
      <c r="BV1" s="392"/>
      <c r="BW1" s="392"/>
      <c r="BX1" s="392"/>
      <c r="BY1" s="392"/>
      <c r="BZ1" s="392"/>
      <c r="CA1" s="392"/>
      <c r="CB1" s="392"/>
      <c r="CC1" s="392"/>
      <c r="CD1" s="393"/>
      <c r="CE1" s="391" t="s">
        <v>32</v>
      </c>
      <c r="CF1" s="392"/>
      <c r="CG1" s="392"/>
      <c r="CH1" s="392"/>
      <c r="CI1" s="393"/>
      <c r="CJ1" s="388" t="s">
        <v>41</v>
      </c>
      <c r="CK1" s="389"/>
      <c r="CL1" s="389"/>
      <c r="CM1" s="390"/>
      <c r="CN1" s="374" t="s">
        <v>833</v>
      </c>
      <c r="CO1" s="375"/>
      <c r="CP1" s="375"/>
      <c r="CQ1" s="375"/>
      <c r="CR1" s="375"/>
      <c r="CS1" s="375"/>
      <c r="CT1" s="376"/>
      <c r="CU1" s="377" t="s">
        <v>35</v>
      </c>
      <c r="CV1" s="377"/>
      <c r="CW1" s="377"/>
      <c r="CX1" s="377"/>
      <c r="CY1" s="377"/>
      <c r="CZ1" s="377"/>
      <c r="DA1" s="377"/>
      <c r="DB1" s="377"/>
      <c r="DC1" s="377"/>
      <c r="DD1" s="377"/>
    </row>
    <row r="2" spans="1:108" ht="30" customHeight="1" x14ac:dyDescent="0.15">
      <c r="A2" s="398"/>
      <c r="B2" s="398"/>
      <c r="C2" s="387"/>
      <c r="D2" s="387"/>
      <c r="E2" s="394"/>
      <c r="F2" s="394"/>
      <c r="G2" s="387"/>
      <c r="H2" s="387"/>
      <c r="I2" s="387"/>
      <c r="J2" s="387"/>
      <c r="K2" s="394"/>
      <c r="L2" s="379"/>
      <c r="M2" s="379"/>
      <c r="N2" s="379"/>
      <c r="O2" s="379"/>
      <c r="P2" s="379"/>
      <c r="Q2" s="379"/>
      <c r="R2" s="379"/>
      <c r="S2" s="379"/>
      <c r="T2" s="379"/>
      <c r="U2" s="403"/>
      <c r="V2" s="379"/>
      <c r="W2" s="379"/>
      <c r="X2" s="379"/>
      <c r="Y2" s="379"/>
      <c r="Z2" s="387"/>
      <c r="AA2" s="381"/>
      <c r="AB2" s="381"/>
      <c r="AC2" s="383"/>
      <c r="AD2" s="383"/>
      <c r="AE2" s="381"/>
      <c r="AF2" s="381"/>
      <c r="AG2" s="385"/>
      <c r="AH2" s="381"/>
      <c r="AI2" s="83" t="s">
        <v>42</v>
      </c>
      <c r="AJ2" s="85" t="s">
        <v>43</v>
      </c>
      <c r="AK2" s="85" t="s">
        <v>44</v>
      </c>
      <c r="AL2" s="85" t="s">
        <v>45</v>
      </c>
      <c r="AM2" s="85" t="s">
        <v>46</v>
      </c>
      <c r="AN2" s="85" t="s">
        <v>47</v>
      </c>
      <c r="AO2" s="85" t="s">
        <v>48</v>
      </c>
      <c r="AP2" s="85" t="s">
        <v>49</v>
      </c>
      <c r="AQ2" s="85" t="s">
        <v>50</v>
      </c>
      <c r="AR2" s="85" t="s">
        <v>51</v>
      </c>
      <c r="AS2" s="85" t="s">
        <v>52</v>
      </c>
      <c r="AT2" s="86" t="s">
        <v>53</v>
      </c>
      <c r="AU2" s="86" t="s">
        <v>54</v>
      </c>
      <c r="AV2" s="86" t="s">
        <v>55</v>
      </c>
      <c r="AW2" s="86" t="s">
        <v>56</v>
      </c>
      <c r="AX2" s="86" t="s">
        <v>57</v>
      </c>
      <c r="AY2" s="86" t="s">
        <v>58</v>
      </c>
      <c r="AZ2" s="86" t="s">
        <v>59</v>
      </c>
      <c r="BA2" s="86" t="s">
        <v>60</v>
      </c>
      <c r="BB2" s="86" t="s">
        <v>61</v>
      </c>
      <c r="BC2" s="86" t="s">
        <v>62</v>
      </c>
      <c r="BD2" s="86" t="s">
        <v>63</v>
      </c>
      <c r="BE2" s="86" t="s">
        <v>64</v>
      </c>
      <c r="BF2" s="86" t="s">
        <v>65</v>
      </c>
      <c r="BG2" s="86" t="s">
        <v>66</v>
      </c>
      <c r="BH2" s="86" t="s">
        <v>67</v>
      </c>
      <c r="BI2" s="86" t="s">
        <v>68</v>
      </c>
      <c r="BJ2" s="86" t="s">
        <v>69</v>
      </c>
      <c r="BK2" s="86" t="s">
        <v>70</v>
      </c>
      <c r="BL2" s="86" t="s">
        <v>71</v>
      </c>
      <c r="BM2" s="86" t="s">
        <v>72</v>
      </c>
      <c r="BN2" s="86" t="s">
        <v>73</v>
      </c>
      <c r="BO2" s="86" t="s">
        <v>74</v>
      </c>
      <c r="BP2" s="86" t="s">
        <v>75</v>
      </c>
      <c r="BQ2" s="86" t="s">
        <v>76</v>
      </c>
      <c r="BR2" s="86" t="s">
        <v>77</v>
      </c>
      <c r="BS2" s="86" t="s">
        <v>78</v>
      </c>
      <c r="BT2" s="86" t="s">
        <v>79</v>
      </c>
      <c r="BU2" s="179" t="s">
        <v>894</v>
      </c>
      <c r="BV2" s="179" t="s">
        <v>651</v>
      </c>
      <c r="BW2" s="179" t="s">
        <v>659</v>
      </c>
      <c r="BX2" s="179" t="s">
        <v>668</v>
      </c>
      <c r="BY2" s="179" t="s">
        <v>672</v>
      </c>
      <c r="BZ2" s="179" t="s">
        <v>678</v>
      </c>
      <c r="CA2" s="179" t="s">
        <v>683</v>
      </c>
      <c r="CB2" s="179" t="s">
        <v>687</v>
      </c>
      <c r="CC2" s="179" t="s">
        <v>716</v>
      </c>
      <c r="CD2" s="179" t="s">
        <v>703</v>
      </c>
      <c r="CE2" s="180" t="s">
        <v>600</v>
      </c>
      <c r="CF2" s="180" t="s">
        <v>611</v>
      </c>
      <c r="CG2" s="180" t="s">
        <v>614</v>
      </c>
      <c r="CH2" s="180" t="s">
        <v>618</v>
      </c>
      <c r="CI2" s="134" t="s">
        <v>83</v>
      </c>
      <c r="CJ2" s="135" t="s">
        <v>84</v>
      </c>
      <c r="CK2" s="135" t="s">
        <v>85</v>
      </c>
      <c r="CL2" s="135" t="s">
        <v>86</v>
      </c>
      <c r="CM2" s="135" t="s">
        <v>87</v>
      </c>
      <c r="CN2" s="160" t="s">
        <v>733</v>
      </c>
      <c r="CO2" s="160" t="s">
        <v>734</v>
      </c>
      <c r="CP2" s="160" t="s">
        <v>735</v>
      </c>
      <c r="CQ2" s="160" t="s">
        <v>834</v>
      </c>
      <c r="CR2" s="160" t="s">
        <v>810</v>
      </c>
      <c r="CS2" s="160" t="s">
        <v>742</v>
      </c>
      <c r="CT2" s="293" t="s">
        <v>1185</v>
      </c>
      <c r="CU2" s="251" t="s">
        <v>88</v>
      </c>
      <c r="CV2" s="251" t="s">
        <v>89</v>
      </c>
      <c r="CW2" s="251" t="s">
        <v>90</v>
      </c>
      <c r="CX2" s="251" t="s">
        <v>91</v>
      </c>
      <c r="CY2" s="251" t="s">
        <v>92</v>
      </c>
      <c r="CZ2" s="251" t="s">
        <v>93</v>
      </c>
      <c r="DA2" s="251" t="s">
        <v>94</v>
      </c>
      <c r="DB2" s="251" t="s">
        <v>95</v>
      </c>
      <c r="DC2" s="221" t="s">
        <v>1041</v>
      </c>
      <c r="DD2" s="221" t="s">
        <v>1042</v>
      </c>
    </row>
    <row r="3" spans="1:108" ht="30" customHeight="1" x14ac:dyDescent="0.15">
      <c r="A3" s="167"/>
      <c r="B3" s="168">
        <f>会签表!B2</f>
        <v>0</v>
      </c>
      <c r="C3" s="169">
        <f>会签表!E2</f>
        <v>0</v>
      </c>
      <c r="D3" s="169">
        <f>会签表!H2</f>
        <v>0</v>
      </c>
      <c r="E3" s="169">
        <f>会签表!B3</f>
        <v>0</v>
      </c>
      <c r="F3" s="169">
        <f>会签表!E3</f>
        <v>0</v>
      </c>
      <c r="G3" s="250" t="str">
        <f>E3&amp;F3</f>
        <v>00</v>
      </c>
      <c r="H3" s="250">
        <f>会签表!B4</f>
        <v>0</v>
      </c>
      <c r="I3" s="250">
        <f>会签表!E4</f>
        <v>0</v>
      </c>
      <c r="J3" s="250">
        <f>会签表!H4</f>
        <v>0</v>
      </c>
      <c r="K3" s="169">
        <f>会签表!E5</f>
        <v>0</v>
      </c>
      <c r="L3" s="169">
        <f>会签表!H5</f>
        <v>0</v>
      </c>
      <c r="M3" s="169">
        <f>会签表!B6</f>
        <v>0</v>
      </c>
      <c r="N3" s="169">
        <f>会签表!E6</f>
        <v>0</v>
      </c>
      <c r="O3" s="169">
        <f>会签表!H6</f>
        <v>0</v>
      </c>
      <c r="P3" s="169">
        <f>会签表!B7</f>
        <v>0</v>
      </c>
      <c r="Q3" s="170">
        <f>会签表!E7</f>
        <v>0</v>
      </c>
      <c r="R3" s="170">
        <f>会签表!H7</f>
        <v>0</v>
      </c>
      <c r="S3" s="170">
        <f>会签表!B8</f>
        <v>0</v>
      </c>
      <c r="T3" s="170">
        <f>会签表!E8</f>
        <v>0</v>
      </c>
      <c r="U3" s="170">
        <f>会签表!H8</f>
        <v>0</v>
      </c>
      <c r="V3" s="170">
        <f>会签表!B9</f>
        <v>0</v>
      </c>
      <c r="W3" s="170">
        <f>会签表!E9</f>
        <v>0</v>
      </c>
      <c r="X3" s="170">
        <f>会签表!H9</f>
        <v>0</v>
      </c>
      <c r="Y3" s="170">
        <f>会签表!B10</f>
        <v>0</v>
      </c>
      <c r="Z3" s="158">
        <f>会签表!E10</f>
        <v>0</v>
      </c>
      <c r="AA3" s="133" t="str">
        <f>会签表!C18</f>
        <v>/</v>
      </c>
      <c r="AB3" s="133" t="str">
        <f>会签表!D18</f>
        <v>/</v>
      </c>
      <c r="AC3" s="133" t="str">
        <f>会签表!E18</f>
        <v>/</v>
      </c>
      <c r="AD3" s="133" t="str">
        <f>会签表!F18</f>
        <v>/</v>
      </c>
      <c r="AE3" s="133" t="str">
        <f>会签表!G18</f>
        <v>/</v>
      </c>
      <c r="AF3" s="133" t="str">
        <f>会签表!H18</f>
        <v>/</v>
      </c>
      <c r="AG3" s="133" t="str">
        <f>会签表!J12</f>
        <v>/</v>
      </c>
      <c r="AH3" s="158">
        <f>风险评定!D7</f>
        <v>0</v>
      </c>
      <c r="AI3" s="133" t="str">
        <f>户内观感计算表!AT4</f>
        <v>/</v>
      </c>
      <c r="AJ3" s="133" t="str">
        <f>户内观感计算表!AT5</f>
        <v>/</v>
      </c>
      <c r="AK3" s="133" t="str">
        <f>户内观感计算表!AT6</f>
        <v>/</v>
      </c>
      <c r="AL3" s="133" t="str">
        <f>户内观感计算表!AT7</f>
        <v>/</v>
      </c>
      <c r="AM3" s="133" t="str">
        <f>户内观感计算表!AT8</f>
        <v>/</v>
      </c>
      <c r="AN3" s="133" t="str">
        <f>户内观感计算表!AT9</f>
        <v>/</v>
      </c>
      <c r="AO3" s="133" t="str">
        <f>户内观感计算表!AT10</f>
        <v>/</v>
      </c>
      <c r="AP3" s="133" t="str">
        <f>户内观感计算表!AT11</f>
        <v>/</v>
      </c>
      <c r="AQ3" s="133" t="str">
        <f>户内观感计算表!AT12</f>
        <v>/</v>
      </c>
      <c r="AR3" s="133" t="str">
        <f>户内观感计算表!AT13</f>
        <v>/</v>
      </c>
      <c r="AS3" s="133" t="str">
        <f>户内观感计算表!AT14</f>
        <v>/</v>
      </c>
      <c r="AT3" s="133" t="str">
        <f>户内观感计算表!AT15</f>
        <v>/</v>
      </c>
      <c r="AU3" s="133" t="str">
        <f>户内观感计算表!AT16</f>
        <v>/</v>
      </c>
      <c r="AV3" s="133" t="str">
        <f>户内观感计算表!AT17</f>
        <v>/</v>
      </c>
      <c r="AW3" s="133" t="str">
        <f>户内观感计算表!AT18</f>
        <v>/</v>
      </c>
      <c r="AX3" s="133" t="str">
        <f>户内观感计算表!AT19</f>
        <v>/</v>
      </c>
      <c r="AY3" s="133" t="str">
        <f>户内观感计算表!AT20</f>
        <v>/</v>
      </c>
      <c r="AZ3" s="133" t="str">
        <f>户内观感计算表!AT21</f>
        <v>/</v>
      </c>
      <c r="BA3" s="133" t="str">
        <f>户内观感计算表!AT22</f>
        <v>/</v>
      </c>
      <c r="BB3" s="133" t="str">
        <f>户内观感计算表!AT23</f>
        <v>/</v>
      </c>
      <c r="BC3" s="133" t="str">
        <f>户内观感计算表!AT24</f>
        <v>/</v>
      </c>
      <c r="BD3" s="133" t="str">
        <f>户内观感计算表!AT25</f>
        <v>/</v>
      </c>
      <c r="BE3" s="133" t="str">
        <f>户内观感计算表!AT26</f>
        <v>/</v>
      </c>
      <c r="BF3" s="133" t="str">
        <f>户内观感计算表!AT27</f>
        <v>/</v>
      </c>
      <c r="BG3" s="133" t="str">
        <f>户内观感计算表!AT28</f>
        <v>/</v>
      </c>
      <c r="BH3" s="133" t="str">
        <f>户内观感计算表!AT29</f>
        <v>/</v>
      </c>
      <c r="BI3" s="133" t="str">
        <f>户内观感计算表!AT30</f>
        <v>/</v>
      </c>
      <c r="BJ3" s="133" t="str">
        <f>户内观感计算表!AT31</f>
        <v>/</v>
      </c>
      <c r="BK3" s="133" t="str">
        <f>户内观感计算表!AT32</f>
        <v>/</v>
      </c>
      <c r="BL3" s="133" t="str">
        <f>户内观感计算表!AT33</f>
        <v>/</v>
      </c>
      <c r="BM3" s="133" t="str">
        <f>户内观感计算表!AT34</f>
        <v>/</v>
      </c>
      <c r="BN3" s="133" t="str">
        <f>户内观感计算表!AT35</f>
        <v>/</v>
      </c>
      <c r="BO3" s="133" t="str">
        <f>户内观感计算表!AT36</f>
        <v>/</v>
      </c>
      <c r="BP3" s="133" t="str">
        <f>户内观感计算表!AT37</f>
        <v>/</v>
      </c>
      <c r="BQ3" s="133" t="str">
        <f>户内观感计算表!AT38</f>
        <v>/</v>
      </c>
      <c r="BR3" s="133" t="str">
        <f>户内观感计算表!AT39</f>
        <v>/</v>
      </c>
      <c r="BS3" s="133" t="str">
        <f>户内观感计算表!AT40</f>
        <v>/</v>
      </c>
      <c r="BT3" s="133" t="str">
        <f>户内观感计算表!AT41</f>
        <v>/</v>
      </c>
      <c r="BU3" s="133" t="str">
        <f>园林景观计算表!P4</f>
        <v>/</v>
      </c>
      <c r="BV3" s="178" t="str">
        <f>园林景观计算表!P5</f>
        <v>/</v>
      </c>
      <c r="BW3" s="178" t="str">
        <f>园林景观计算表!P6</f>
        <v>/</v>
      </c>
      <c r="BX3" s="178" t="str">
        <f>园林景观计算表!P7</f>
        <v>/</v>
      </c>
      <c r="BY3" s="178" t="str">
        <f>园林景观计算表!P8</f>
        <v>/</v>
      </c>
      <c r="BZ3" s="178" t="str">
        <f>园林景观计算表!P9</f>
        <v>/</v>
      </c>
      <c r="CA3" s="178" t="str">
        <f>园林景观计算表!P10</f>
        <v>/</v>
      </c>
      <c r="CB3" s="178" t="str">
        <f>园林景观计算表!P11</f>
        <v>/</v>
      </c>
      <c r="CC3" s="178" t="str">
        <f>园林景观计算表!P12</f>
        <v>/</v>
      </c>
      <c r="CD3" s="133" t="str">
        <f>园林景观计算表!P13</f>
        <v>/</v>
      </c>
      <c r="CE3" s="133" t="str">
        <f>外立面计算表!T4</f>
        <v>/</v>
      </c>
      <c r="CF3" s="178" t="str">
        <f>外立面计算表!T5</f>
        <v>/</v>
      </c>
      <c r="CG3" s="178" t="str">
        <f>外立面计算表!T6</f>
        <v>/</v>
      </c>
      <c r="CH3" s="178" t="str">
        <f>外立面计算表!T7</f>
        <v>/</v>
      </c>
      <c r="CI3" s="133" t="str">
        <f>外立面计算表!T8</f>
        <v>/</v>
      </c>
      <c r="CJ3" s="133" t="str">
        <f>公共区域计算表!AA5</f>
        <v>/</v>
      </c>
      <c r="CK3" s="133" t="str">
        <f>公共区域计算表!AA7</f>
        <v>/</v>
      </c>
      <c r="CL3" s="133" t="str">
        <f>公共区域计算表!AA13</f>
        <v>/</v>
      </c>
      <c r="CM3" s="133" t="str">
        <f>公共区域计算表!AA16</f>
        <v>/</v>
      </c>
      <c r="CN3" s="133" t="str">
        <f>'防渗漏管理15%'!M4</f>
        <v>/</v>
      </c>
      <c r="CO3" s="133" t="str">
        <f>'防渗漏管理15%'!M9</f>
        <v>/</v>
      </c>
      <c r="CP3" s="133" t="str">
        <f>'防渗漏管理15%'!M12</f>
        <v>/</v>
      </c>
      <c r="CQ3" s="133" t="str">
        <f>'防渗漏管理15%'!M15</f>
        <v>/</v>
      </c>
      <c r="CR3" s="133" t="str">
        <f>'防渗漏管理15%'!M17</f>
        <v>/</v>
      </c>
      <c r="CS3" s="133" t="str">
        <f>'防渗漏管理15%'!M20</f>
        <v>/</v>
      </c>
      <c r="CT3" s="178" t="str">
        <f>'防渗漏管理15%'!M23</f>
        <v>/</v>
      </c>
      <c r="CU3" s="252" t="str">
        <f>机电工程!I3</f>
        <v>/</v>
      </c>
      <c r="CV3" s="252" t="str">
        <f>机电工程!I13</f>
        <v>/</v>
      </c>
      <c r="CW3" s="252" t="str">
        <f>机电工程!I18</f>
        <v>/</v>
      </c>
      <c r="CX3" s="252" t="str">
        <f>机电工程!I23</f>
        <v>/</v>
      </c>
      <c r="CY3" s="252" t="str">
        <f>机电工程!I26</f>
        <v>/</v>
      </c>
      <c r="CZ3" s="252" t="str">
        <f>机电工程!I28</f>
        <v>/</v>
      </c>
      <c r="DA3" s="252" t="str">
        <f>机电工程!I33</f>
        <v>/</v>
      </c>
      <c r="DB3" s="252" t="str">
        <f>机电工程!I39</f>
        <v>/</v>
      </c>
      <c r="DC3" s="230" t="str">
        <f>机电工程!I45</f>
        <v>/</v>
      </c>
      <c r="DD3" s="221" t="str">
        <f>机电工程!I51</f>
        <v>/</v>
      </c>
    </row>
  </sheetData>
  <mergeCells count="40">
    <mergeCell ref="AI1:BT1"/>
    <mergeCell ref="BU1:CD1"/>
    <mergeCell ref="W1:W2"/>
    <mergeCell ref="S1:S2"/>
    <mergeCell ref="T1:T2"/>
    <mergeCell ref="U1:U2"/>
    <mergeCell ref="N1:N2"/>
    <mergeCell ref="O1:O2"/>
    <mergeCell ref="P1:P2"/>
    <mergeCell ref="Q1:Q2"/>
    <mergeCell ref="R1:R2"/>
    <mergeCell ref="A1:A2"/>
    <mergeCell ref="B1:B2"/>
    <mergeCell ref="C1:C2"/>
    <mergeCell ref="D1:D2"/>
    <mergeCell ref="E1:E2"/>
    <mergeCell ref="F1:F2"/>
    <mergeCell ref="K1:K2"/>
    <mergeCell ref="L1:L2"/>
    <mergeCell ref="M1:M2"/>
    <mergeCell ref="H1:H2"/>
    <mergeCell ref="I1:I2"/>
    <mergeCell ref="J1:J2"/>
    <mergeCell ref="G1:G2"/>
    <mergeCell ref="CN1:CT1"/>
    <mergeCell ref="CU1:DD1"/>
    <mergeCell ref="V1:V2"/>
    <mergeCell ref="AH1:AH2"/>
    <mergeCell ref="AD1:AD2"/>
    <mergeCell ref="AG1:AG2"/>
    <mergeCell ref="Z1:Z2"/>
    <mergeCell ref="AA1:AA2"/>
    <mergeCell ref="AB1:AB2"/>
    <mergeCell ref="AC1:AC2"/>
    <mergeCell ref="AE1:AE2"/>
    <mergeCell ref="AF1:AF2"/>
    <mergeCell ref="X1:X2"/>
    <mergeCell ref="Y1:Y2"/>
    <mergeCell ref="CJ1:CM1"/>
    <mergeCell ref="CE1:CI1"/>
  </mergeCells>
  <phoneticPr fontId="45" type="noConversion"/>
  <conditionalFormatting sqref="C3:CT3">
    <cfRule type="containsErrors" dxfId="0" priority="2">
      <formula>ISERROR(C3)</formula>
    </cfRule>
  </conditionalFormatting>
  <pageMargins left="0.69930555555555596" right="0.69930555555555596" top="0.75" bottom="0.75" header="0.3" footer="0.3"/>
  <pageSetup paperSize="9" fitToHeight="0"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D5" sqref="A1:G13"/>
    </sheetView>
  </sheetViews>
  <sheetFormatPr defaultColWidth="9" defaultRowHeight="16.5" x14ac:dyDescent="0.3"/>
  <cols>
    <col min="1" max="1" width="6.375" style="15" customWidth="1"/>
    <col min="2" max="4" width="18.625" style="15" customWidth="1"/>
    <col min="5" max="5" width="69.5" style="15" customWidth="1"/>
    <col min="6" max="6" width="9" style="15"/>
    <col min="7" max="7" width="27.875" style="15" customWidth="1"/>
    <col min="8" max="8" width="9" style="15"/>
    <col min="9" max="9" width="37.125" style="15" customWidth="1"/>
    <col min="10" max="16384" width="9" style="15"/>
  </cols>
  <sheetData>
    <row r="1" spans="1:7" ht="56.65" customHeight="1" x14ac:dyDescent="0.3">
      <c r="A1" s="405" t="s">
        <v>96</v>
      </c>
      <c r="B1" s="406" t="s">
        <v>97</v>
      </c>
      <c r="C1" s="406"/>
      <c r="D1" s="406" t="s">
        <v>98</v>
      </c>
      <c r="E1" s="406"/>
      <c r="F1" s="319"/>
      <c r="G1" s="319"/>
    </row>
    <row r="2" spans="1:7" ht="56.65" customHeight="1" x14ac:dyDescent="0.3">
      <c r="A2" s="405"/>
      <c r="B2" s="321" t="s">
        <v>99</v>
      </c>
      <c r="C2" s="320" t="s">
        <v>100</v>
      </c>
      <c r="D2" s="404" t="s">
        <v>1385</v>
      </c>
      <c r="E2" s="404"/>
      <c r="F2" s="319"/>
      <c r="G2" s="319"/>
    </row>
    <row r="3" spans="1:7" ht="56.65" customHeight="1" x14ac:dyDescent="0.3">
      <c r="A3" s="405"/>
      <c r="B3" s="320" t="s">
        <v>101</v>
      </c>
      <c r="C3" s="320" t="s">
        <v>102</v>
      </c>
      <c r="D3" s="404" t="s">
        <v>1386</v>
      </c>
      <c r="E3" s="404"/>
      <c r="F3" s="319"/>
      <c r="G3" s="319"/>
    </row>
    <row r="4" spans="1:7" ht="56.65" customHeight="1" x14ac:dyDescent="0.3">
      <c r="A4" s="405"/>
      <c r="B4" s="322" t="s">
        <v>103</v>
      </c>
      <c r="C4" s="320" t="s">
        <v>104</v>
      </c>
      <c r="D4" s="404" t="s">
        <v>1387</v>
      </c>
      <c r="E4" s="404"/>
      <c r="F4" s="319"/>
      <c r="G4" s="319"/>
    </row>
    <row r="5" spans="1:7" ht="56.65" customHeight="1" x14ac:dyDescent="0.3">
      <c r="A5" s="405"/>
      <c r="B5" s="323" t="s">
        <v>105</v>
      </c>
      <c r="C5" s="320" t="s">
        <v>106</v>
      </c>
      <c r="D5" s="404" t="s">
        <v>1388</v>
      </c>
      <c r="E5" s="404"/>
      <c r="F5" s="319"/>
      <c r="G5" s="319"/>
    </row>
    <row r="6" spans="1:7" ht="56.65" customHeight="1" x14ac:dyDescent="0.3">
      <c r="A6" s="324" t="s">
        <v>107</v>
      </c>
      <c r="B6" s="324" t="s">
        <v>1</v>
      </c>
      <c r="C6" s="324" t="s">
        <v>2</v>
      </c>
      <c r="D6" s="324" t="s">
        <v>97</v>
      </c>
      <c r="E6" s="324" t="s">
        <v>96</v>
      </c>
      <c r="F6" s="319"/>
      <c r="G6" s="319"/>
    </row>
    <row r="7" spans="1:7" ht="56.65" customHeight="1" x14ac:dyDescent="0.3">
      <c r="A7" s="320">
        <v>1</v>
      </c>
      <c r="B7" s="320">
        <v>0</v>
      </c>
      <c r="C7" s="320">
        <v>0</v>
      </c>
      <c r="D7" s="320"/>
      <c r="E7" s="325" t="s">
        <v>1389</v>
      </c>
      <c r="F7" s="319"/>
      <c r="G7" s="319"/>
    </row>
    <row r="13" spans="1:7" x14ac:dyDescent="0.3">
      <c r="A13" s="319"/>
      <c r="B13" s="319"/>
      <c r="C13" s="319"/>
      <c r="D13" s="319"/>
      <c r="E13" s="319"/>
      <c r="F13" s="319"/>
      <c r="G13" s="326"/>
    </row>
  </sheetData>
  <mergeCells count="7">
    <mergeCell ref="D5:E5"/>
    <mergeCell ref="A1:A5"/>
    <mergeCell ref="B1:C1"/>
    <mergeCell ref="D1:E1"/>
    <mergeCell ref="D2:E2"/>
    <mergeCell ref="D3:E3"/>
    <mergeCell ref="D4:E4"/>
  </mergeCells>
  <phoneticPr fontId="45" type="noConversion"/>
  <pageMargins left="0.69930555555555596" right="0.69930555555555596"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5"/>
  <sheetViews>
    <sheetView topLeftCell="A7" zoomScale="85" zoomScaleNormal="85" workbookViewId="0">
      <selection activeCell="D11" sqref="D11"/>
    </sheetView>
  </sheetViews>
  <sheetFormatPr defaultColWidth="9" defaultRowHeight="16.5" x14ac:dyDescent="0.15"/>
  <cols>
    <col min="1" max="3" width="9" style="110"/>
    <col min="4" max="4" width="12.125" style="110" customWidth="1"/>
    <col min="5" max="5" width="10.375" style="110" customWidth="1"/>
    <col min="6" max="7" width="9" style="110"/>
    <col min="8" max="8" width="45.875" style="110" customWidth="1"/>
    <col min="9" max="16384" width="9" style="110"/>
  </cols>
  <sheetData>
    <row r="1" spans="2:30" ht="40.15" customHeight="1" x14ac:dyDescent="0.15">
      <c r="B1" s="407" t="s">
        <v>803</v>
      </c>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row>
    <row r="2" spans="2:30" ht="48" customHeight="1" x14ac:dyDescent="0.15">
      <c r="B2" s="408" t="s">
        <v>1</v>
      </c>
      <c r="C2" s="408"/>
      <c r="D2" s="408"/>
      <c r="E2" s="408"/>
      <c r="F2" s="408" t="s">
        <v>110</v>
      </c>
      <c r="G2" s="408"/>
      <c r="H2" s="113"/>
      <c r="I2" s="408" t="s">
        <v>109</v>
      </c>
      <c r="J2" s="408"/>
      <c r="K2" s="408"/>
      <c r="L2" s="408"/>
      <c r="M2" s="408"/>
      <c r="N2" s="408"/>
      <c r="O2" s="408"/>
      <c r="P2" s="408" t="s">
        <v>115</v>
      </c>
      <c r="Q2" s="408"/>
      <c r="R2" s="408"/>
      <c r="S2" s="408"/>
      <c r="T2" s="408"/>
      <c r="U2" s="408"/>
      <c r="V2" s="408"/>
      <c r="W2" s="408" t="s">
        <v>155</v>
      </c>
      <c r="X2" s="408"/>
      <c r="Y2" s="408"/>
      <c r="Z2" s="408"/>
      <c r="AA2" s="408"/>
      <c r="AB2" s="408"/>
      <c r="AC2" s="408"/>
      <c r="AD2" s="408"/>
    </row>
    <row r="3" spans="2:30" ht="48" customHeight="1" x14ac:dyDescent="0.15">
      <c r="B3" s="408" t="s">
        <v>113</v>
      </c>
      <c r="C3" s="408"/>
      <c r="D3" s="408"/>
      <c r="E3" s="408"/>
      <c r="F3" s="408"/>
      <c r="G3" s="408"/>
      <c r="H3" s="408"/>
      <c r="I3" s="408" t="s">
        <v>156</v>
      </c>
      <c r="J3" s="408"/>
      <c r="K3" s="408"/>
      <c r="L3" s="408"/>
      <c r="M3" s="408"/>
      <c r="N3" s="408"/>
      <c r="O3" s="408"/>
      <c r="P3" s="408" t="s">
        <v>157</v>
      </c>
      <c r="Q3" s="408"/>
      <c r="R3" s="408"/>
      <c r="S3" s="412"/>
      <c r="T3" s="413"/>
      <c r="U3" s="413"/>
      <c r="V3" s="413"/>
      <c r="W3" s="413"/>
      <c r="X3" s="413"/>
      <c r="Y3" s="413"/>
      <c r="Z3" s="413"/>
      <c r="AA3" s="413"/>
      <c r="AB3" s="413"/>
      <c r="AC3" s="413"/>
      <c r="AD3" s="414"/>
    </row>
    <row r="4" spans="2:30" ht="48" customHeight="1" x14ac:dyDescent="0.15">
      <c r="B4" s="415" t="s">
        <v>117</v>
      </c>
      <c r="C4" s="415"/>
      <c r="D4" s="415" t="s">
        <v>118</v>
      </c>
      <c r="E4" s="415" t="s">
        <v>120</v>
      </c>
      <c r="F4" s="415" t="s">
        <v>122</v>
      </c>
      <c r="G4" s="415"/>
      <c r="H4" s="415" t="s">
        <v>158</v>
      </c>
      <c r="I4" s="415" t="s">
        <v>128</v>
      </c>
      <c r="J4" s="415" t="s">
        <v>159</v>
      </c>
      <c r="K4" s="415"/>
      <c r="L4" s="415"/>
      <c r="M4" s="415"/>
      <c r="N4" s="415"/>
      <c r="O4" s="415"/>
      <c r="P4" s="415"/>
      <c r="Q4" s="415"/>
      <c r="R4" s="415"/>
      <c r="S4" s="415"/>
      <c r="T4" s="415"/>
      <c r="U4" s="415"/>
      <c r="V4" s="415"/>
      <c r="W4" s="415"/>
      <c r="X4" s="415"/>
      <c r="Y4" s="415"/>
      <c r="Z4" s="415"/>
      <c r="AA4" s="415"/>
      <c r="AB4" s="415"/>
      <c r="AC4" s="415"/>
      <c r="AD4" s="415"/>
    </row>
    <row r="5" spans="2:30" ht="48" customHeight="1" x14ac:dyDescent="0.15">
      <c r="B5" s="415"/>
      <c r="C5" s="415"/>
      <c r="D5" s="415"/>
      <c r="E5" s="415"/>
      <c r="F5" s="415"/>
      <c r="G5" s="415"/>
      <c r="H5" s="415"/>
      <c r="I5" s="415"/>
      <c r="J5" s="111"/>
      <c r="K5" s="415" t="s">
        <v>160</v>
      </c>
      <c r="L5" s="415"/>
      <c r="M5" s="415"/>
      <c r="N5" s="415"/>
      <c r="O5" s="415"/>
      <c r="P5" s="415"/>
      <c r="Q5" s="415"/>
      <c r="R5" s="415"/>
      <c r="S5" s="415"/>
      <c r="T5" s="415"/>
      <c r="U5" s="415"/>
      <c r="V5" s="415"/>
      <c r="W5" s="415"/>
      <c r="X5" s="415"/>
      <c r="Y5" s="415"/>
      <c r="Z5" s="415"/>
      <c r="AA5" s="415"/>
      <c r="AB5" s="415"/>
      <c r="AC5" s="415"/>
      <c r="AD5" s="415"/>
    </row>
    <row r="6" spans="2:30" ht="50.1" customHeight="1" x14ac:dyDescent="0.15">
      <c r="B6" s="415" t="s">
        <v>161</v>
      </c>
      <c r="C6" s="111" t="s">
        <v>135</v>
      </c>
      <c r="D6" s="112" t="s">
        <v>137</v>
      </c>
      <c r="E6" s="114" t="s">
        <v>139</v>
      </c>
      <c r="F6" s="408">
        <v>4</v>
      </c>
      <c r="G6" s="408"/>
      <c r="H6" s="115" t="s">
        <v>162</v>
      </c>
      <c r="I6" s="118"/>
      <c r="J6" s="119" t="s">
        <v>137</v>
      </c>
      <c r="K6" s="112"/>
      <c r="L6" s="112"/>
      <c r="M6" s="112"/>
      <c r="N6" s="112"/>
      <c r="O6" s="416"/>
      <c r="P6" s="417"/>
      <c r="Q6" s="417"/>
      <c r="R6" s="417"/>
      <c r="S6" s="417"/>
      <c r="T6" s="417"/>
      <c r="U6" s="417"/>
      <c r="V6" s="417"/>
      <c r="W6" s="417"/>
      <c r="X6" s="417"/>
      <c r="Y6" s="417"/>
      <c r="Z6" s="417"/>
      <c r="AA6" s="417"/>
      <c r="AB6" s="417"/>
      <c r="AC6" s="417"/>
      <c r="AD6" s="418"/>
    </row>
    <row r="7" spans="2:30" ht="40.5" customHeight="1" x14ac:dyDescent="0.15">
      <c r="B7" s="415"/>
      <c r="C7" s="419" t="s">
        <v>135</v>
      </c>
      <c r="D7" s="428" t="s">
        <v>140</v>
      </c>
      <c r="E7" s="429" t="s">
        <v>819</v>
      </c>
      <c r="F7" s="408">
        <v>8</v>
      </c>
      <c r="G7" s="408"/>
      <c r="H7" s="430" t="s">
        <v>820</v>
      </c>
      <c r="I7" s="421"/>
      <c r="J7" s="117" t="s">
        <v>141</v>
      </c>
      <c r="K7" s="112"/>
      <c r="L7" s="112"/>
      <c r="M7" s="112"/>
      <c r="N7" s="112"/>
      <c r="O7" s="422"/>
      <c r="P7" s="423"/>
      <c r="Q7" s="423"/>
      <c r="R7" s="423"/>
      <c r="S7" s="423"/>
      <c r="T7" s="423"/>
      <c r="U7" s="423"/>
      <c r="V7" s="423"/>
      <c r="W7" s="423"/>
      <c r="X7" s="423"/>
      <c r="Y7" s="423"/>
      <c r="Z7" s="423"/>
      <c r="AA7" s="423"/>
      <c r="AB7" s="423"/>
      <c r="AC7" s="423"/>
      <c r="AD7" s="424"/>
    </row>
    <row r="8" spans="2:30" ht="40.5" customHeight="1" x14ac:dyDescent="0.15">
      <c r="B8" s="415"/>
      <c r="C8" s="420"/>
      <c r="D8" s="428"/>
      <c r="E8" s="429"/>
      <c r="F8" s="408"/>
      <c r="G8" s="408"/>
      <c r="H8" s="430"/>
      <c r="I8" s="421"/>
      <c r="J8" s="117" t="s">
        <v>142</v>
      </c>
      <c r="K8" s="112"/>
      <c r="L8" s="112"/>
      <c r="M8" s="112"/>
      <c r="N8" s="112"/>
      <c r="O8" s="425"/>
      <c r="P8" s="426"/>
      <c r="Q8" s="426"/>
      <c r="R8" s="426"/>
      <c r="S8" s="426"/>
      <c r="T8" s="426"/>
      <c r="U8" s="426"/>
      <c r="V8" s="426"/>
      <c r="W8" s="426"/>
      <c r="X8" s="426"/>
      <c r="Y8" s="426"/>
      <c r="Z8" s="426"/>
      <c r="AA8" s="426"/>
      <c r="AB8" s="426"/>
      <c r="AC8" s="426"/>
      <c r="AD8" s="427"/>
    </row>
    <row r="9" spans="2:30" ht="50.1" customHeight="1" x14ac:dyDescent="0.15">
      <c r="B9" s="415" t="s">
        <v>846</v>
      </c>
      <c r="C9" s="111" t="s">
        <v>135</v>
      </c>
      <c r="D9" s="112" t="s">
        <v>845</v>
      </c>
      <c r="E9" s="117" t="s">
        <v>144</v>
      </c>
      <c r="F9" s="408">
        <v>10</v>
      </c>
      <c r="G9" s="408"/>
      <c r="H9" s="116" t="s">
        <v>163</v>
      </c>
      <c r="I9" s="118"/>
      <c r="J9" s="117" t="s">
        <v>164</v>
      </c>
      <c r="K9" s="120"/>
      <c r="L9" s="120"/>
      <c r="M9" s="120"/>
      <c r="N9" s="120"/>
      <c r="O9" s="120"/>
      <c r="P9" s="120"/>
      <c r="Q9" s="120"/>
      <c r="R9" s="120"/>
      <c r="S9" s="120"/>
      <c r="T9" s="120"/>
      <c r="U9" s="409"/>
      <c r="V9" s="410"/>
      <c r="W9" s="410"/>
      <c r="X9" s="410"/>
      <c r="Y9" s="410"/>
      <c r="Z9" s="410"/>
      <c r="AA9" s="410"/>
      <c r="AB9" s="410"/>
      <c r="AC9" s="410"/>
      <c r="AD9" s="411"/>
    </row>
    <row r="10" spans="2:30" ht="50.1" customHeight="1" x14ac:dyDescent="0.15">
      <c r="B10" s="415"/>
      <c r="C10" s="111" t="s">
        <v>135</v>
      </c>
      <c r="D10" s="112" t="s">
        <v>145</v>
      </c>
      <c r="E10" s="117" t="s">
        <v>144</v>
      </c>
      <c r="F10" s="408">
        <v>6</v>
      </c>
      <c r="G10" s="408"/>
      <c r="H10" s="116" t="s">
        <v>165</v>
      </c>
      <c r="I10" s="118"/>
      <c r="J10" s="117" t="s">
        <v>164</v>
      </c>
      <c r="K10" s="120"/>
      <c r="L10" s="120"/>
      <c r="M10" s="120"/>
      <c r="N10" s="120"/>
      <c r="O10" s="120"/>
      <c r="P10" s="120"/>
      <c r="Q10" s="409"/>
      <c r="R10" s="410"/>
      <c r="S10" s="410"/>
      <c r="T10" s="410"/>
      <c r="U10" s="410"/>
      <c r="V10" s="410"/>
      <c r="W10" s="410"/>
      <c r="X10" s="410"/>
      <c r="Y10" s="410"/>
      <c r="Z10" s="410"/>
      <c r="AA10" s="410"/>
      <c r="AB10" s="410"/>
      <c r="AC10" s="410"/>
      <c r="AD10" s="411"/>
    </row>
    <row r="11" spans="2:30" ht="50.1" customHeight="1" x14ac:dyDescent="0.15">
      <c r="B11" s="415" t="s">
        <v>146</v>
      </c>
      <c r="C11" s="111" t="s">
        <v>135</v>
      </c>
      <c r="D11" s="112" t="s">
        <v>147</v>
      </c>
      <c r="E11" s="114" t="s">
        <v>815</v>
      </c>
      <c r="F11" s="408">
        <v>4</v>
      </c>
      <c r="G11" s="408"/>
      <c r="H11" s="116" t="s">
        <v>166</v>
      </c>
      <c r="I11" s="118"/>
      <c r="J11" s="117" t="s">
        <v>147</v>
      </c>
      <c r="K11" s="120"/>
      <c r="L11" s="120"/>
      <c r="M11" s="120"/>
      <c r="N11" s="120"/>
      <c r="O11" s="409"/>
      <c r="P11" s="410"/>
      <c r="Q11" s="410"/>
      <c r="R11" s="410"/>
      <c r="S11" s="410"/>
      <c r="T11" s="410"/>
      <c r="U11" s="410"/>
      <c r="V11" s="410"/>
      <c r="W11" s="410"/>
      <c r="X11" s="410"/>
      <c r="Y11" s="410"/>
      <c r="Z11" s="410"/>
      <c r="AA11" s="410"/>
      <c r="AB11" s="410"/>
      <c r="AC11" s="410"/>
      <c r="AD11" s="411"/>
    </row>
    <row r="12" spans="2:30" ht="50.1" customHeight="1" x14ac:dyDescent="0.15">
      <c r="B12" s="415"/>
      <c r="C12" s="111" t="s">
        <v>135</v>
      </c>
      <c r="D12" s="112" t="s">
        <v>148</v>
      </c>
      <c r="E12" s="114" t="s">
        <v>815</v>
      </c>
      <c r="F12" s="408">
        <v>4</v>
      </c>
      <c r="G12" s="408"/>
      <c r="H12" s="116" t="s">
        <v>817</v>
      </c>
      <c r="I12" s="118"/>
      <c r="J12" s="117" t="s">
        <v>148</v>
      </c>
      <c r="K12" s="120"/>
      <c r="L12" s="120"/>
      <c r="M12" s="120"/>
      <c r="N12" s="120"/>
      <c r="O12" s="409"/>
      <c r="P12" s="410"/>
      <c r="Q12" s="410"/>
      <c r="R12" s="410"/>
      <c r="S12" s="410"/>
      <c r="T12" s="410"/>
      <c r="U12" s="410"/>
      <c r="V12" s="410"/>
      <c r="W12" s="410"/>
      <c r="X12" s="410"/>
      <c r="Y12" s="410"/>
      <c r="Z12" s="410"/>
      <c r="AA12" s="410"/>
      <c r="AB12" s="410"/>
      <c r="AC12" s="410"/>
      <c r="AD12" s="411"/>
    </row>
    <row r="13" spans="2:30" ht="50.1" customHeight="1" x14ac:dyDescent="0.15">
      <c r="B13" s="415" t="s">
        <v>49</v>
      </c>
      <c r="C13" s="111" t="s">
        <v>135</v>
      </c>
      <c r="D13" s="112" t="s">
        <v>149</v>
      </c>
      <c r="E13" s="114" t="s">
        <v>150</v>
      </c>
      <c r="F13" s="408">
        <v>4</v>
      </c>
      <c r="G13" s="408"/>
      <c r="H13" s="116" t="s">
        <v>167</v>
      </c>
      <c r="I13" s="114"/>
      <c r="J13" s="117" t="s">
        <v>168</v>
      </c>
      <c r="K13" s="120"/>
      <c r="L13" s="120"/>
      <c r="M13" s="120"/>
      <c r="N13" s="120"/>
      <c r="O13" s="409"/>
      <c r="P13" s="410"/>
      <c r="Q13" s="410"/>
      <c r="R13" s="410"/>
      <c r="S13" s="410"/>
      <c r="T13" s="410"/>
      <c r="U13" s="410"/>
      <c r="V13" s="410"/>
      <c r="W13" s="410"/>
      <c r="X13" s="410"/>
      <c r="Y13" s="410"/>
      <c r="Z13" s="410"/>
      <c r="AA13" s="410"/>
      <c r="AB13" s="410"/>
      <c r="AC13" s="410"/>
      <c r="AD13" s="411"/>
    </row>
    <row r="14" spans="2:30" ht="50.1" customHeight="1" x14ac:dyDescent="0.15">
      <c r="B14" s="415"/>
      <c r="C14" s="111" t="s">
        <v>135</v>
      </c>
      <c r="D14" s="112" t="s">
        <v>151</v>
      </c>
      <c r="E14" s="114" t="s">
        <v>150</v>
      </c>
      <c r="F14" s="408">
        <v>4</v>
      </c>
      <c r="G14" s="408"/>
      <c r="H14" s="116" t="s">
        <v>818</v>
      </c>
      <c r="I14" s="114"/>
      <c r="J14" s="117" t="s">
        <v>169</v>
      </c>
      <c r="K14" s="120"/>
      <c r="L14" s="120"/>
      <c r="M14" s="120"/>
      <c r="N14" s="120"/>
      <c r="O14" s="409"/>
      <c r="P14" s="410"/>
      <c r="Q14" s="410"/>
      <c r="R14" s="410"/>
      <c r="S14" s="410"/>
      <c r="T14" s="410"/>
      <c r="U14" s="410"/>
      <c r="V14" s="410"/>
      <c r="W14" s="410"/>
      <c r="X14" s="410"/>
      <c r="Y14" s="410"/>
      <c r="Z14" s="410"/>
      <c r="AA14" s="410"/>
      <c r="AB14" s="410"/>
      <c r="AC14" s="410"/>
      <c r="AD14" s="411"/>
    </row>
    <row r="15" spans="2:30" ht="50.1" customHeight="1" x14ac:dyDescent="0.15">
      <c r="B15" s="111" t="s">
        <v>152</v>
      </c>
      <c r="C15" s="111" t="s">
        <v>135</v>
      </c>
      <c r="D15" s="112" t="s">
        <v>153</v>
      </c>
      <c r="E15" s="114" t="s">
        <v>139</v>
      </c>
      <c r="F15" s="408">
        <v>4</v>
      </c>
      <c r="G15" s="408"/>
      <c r="H15" s="116" t="s">
        <v>170</v>
      </c>
      <c r="I15" s="118"/>
      <c r="J15" s="117" t="s">
        <v>171</v>
      </c>
      <c r="K15" s="120"/>
      <c r="L15" s="120"/>
      <c r="M15" s="120"/>
      <c r="N15" s="120"/>
      <c r="O15" s="409"/>
      <c r="P15" s="410"/>
      <c r="Q15" s="410"/>
      <c r="R15" s="410"/>
      <c r="S15" s="410"/>
      <c r="T15" s="410"/>
      <c r="U15" s="410"/>
      <c r="V15" s="410"/>
      <c r="W15" s="410"/>
      <c r="X15" s="410"/>
      <c r="Y15" s="410"/>
      <c r="Z15" s="410"/>
      <c r="AA15" s="410"/>
      <c r="AB15" s="410"/>
      <c r="AC15" s="410"/>
      <c r="AD15" s="411"/>
    </row>
  </sheetData>
  <mergeCells count="51">
    <mergeCell ref="B4:C5"/>
    <mergeCell ref="F4:G5"/>
    <mergeCell ref="F7:G8"/>
    <mergeCell ref="O7:AD8"/>
    <mergeCell ref="D4:D5"/>
    <mergeCell ref="D7:D8"/>
    <mergeCell ref="E4:E5"/>
    <mergeCell ref="E7:E8"/>
    <mergeCell ref="H4:H5"/>
    <mergeCell ref="H7:H8"/>
    <mergeCell ref="F15:G15"/>
    <mergeCell ref="O15:AD15"/>
    <mergeCell ref="B6:B8"/>
    <mergeCell ref="B9:B10"/>
    <mergeCell ref="B11:B12"/>
    <mergeCell ref="B13:B14"/>
    <mergeCell ref="C7:C8"/>
    <mergeCell ref="I7:I8"/>
    <mergeCell ref="F12:G12"/>
    <mergeCell ref="O12:AD12"/>
    <mergeCell ref="F13:G13"/>
    <mergeCell ref="O13:AD13"/>
    <mergeCell ref="F14:G14"/>
    <mergeCell ref="O14:AD14"/>
    <mergeCell ref="F9:G9"/>
    <mergeCell ref="U9:AD9"/>
    <mergeCell ref="F10:G10"/>
    <mergeCell ref="Q10:AD10"/>
    <mergeCell ref="F11:G11"/>
    <mergeCell ref="O11:AD11"/>
    <mergeCell ref="S3:AD3"/>
    <mergeCell ref="J4:AD4"/>
    <mergeCell ref="K5:AD5"/>
    <mergeCell ref="F6:G6"/>
    <mergeCell ref="O6:AD6"/>
    <mergeCell ref="I4:I5"/>
    <mergeCell ref="B3:C3"/>
    <mergeCell ref="D3:H3"/>
    <mergeCell ref="I3:K3"/>
    <mergeCell ref="L3:O3"/>
    <mergeCell ref="P3:R3"/>
    <mergeCell ref="B1:AD1"/>
    <mergeCell ref="B2:C2"/>
    <mergeCell ref="D2:E2"/>
    <mergeCell ref="F2:G2"/>
    <mergeCell ref="I2:K2"/>
    <mergeCell ref="L2:O2"/>
    <mergeCell ref="P2:R2"/>
    <mergeCell ref="S2:V2"/>
    <mergeCell ref="W2:Y2"/>
    <mergeCell ref="Z2:AD2"/>
  </mergeCells>
  <phoneticPr fontId="45" type="noConversion"/>
  <pageMargins left="0.69930555555555596" right="0.69930555555555596" top="0.75" bottom="0.75" header="0.3" footer="0.3"/>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7"/>
  <sheetViews>
    <sheetView zoomScale="85" zoomScaleNormal="85" workbookViewId="0">
      <selection activeCell="C13" sqref="C13"/>
    </sheetView>
  </sheetViews>
  <sheetFormatPr defaultColWidth="8.875" defaultRowHeight="30" customHeight="1" x14ac:dyDescent="0.15"/>
  <cols>
    <col min="1" max="1" width="5.125" style="121" customWidth="1"/>
    <col min="2" max="2" width="6.375" style="121" customWidth="1"/>
    <col min="3" max="3" width="42.25" style="121" customWidth="1"/>
    <col min="4" max="5" width="13.625" style="121" customWidth="1"/>
    <col min="6" max="10" width="6.625" style="121" customWidth="1"/>
    <col min="11" max="11" width="7.75" style="121" customWidth="1"/>
    <col min="12" max="12" width="6.25" style="121" customWidth="1"/>
    <col min="13" max="13" width="9.25" style="122" customWidth="1"/>
    <col min="14" max="14" width="12.625" style="121" customWidth="1"/>
    <col min="15" max="44" width="5.75" style="121" customWidth="1"/>
    <col min="45" max="47" width="8.875" style="121" customWidth="1"/>
    <col min="48" max="48" width="8.875" style="156" customWidth="1"/>
    <col min="49" max="49" width="8.875" style="121" customWidth="1"/>
    <col min="50" max="16384" width="8.875" style="121"/>
  </cols>
  <sheetData>
    <row r="1" spans="1:69" ht="30" customHeight="1" x14ac:dyDescent="0.15">
      <c r="A1" s="431" t="s">
        <v>108</v>
      </c>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row>
    <row r="2" spans="1:69" ht="30" customHeight="1" x14ac:dyDescent="0.15">
      <c r="A2" s="431" t="s">
        <v>1</v>
      </c>
      <c r="B2" s="431"/>
      <c r="C2" s="431"/>
      <c r="D2" s="431"/>
      <c r="E2" s="431"/>
      <c r="F2" s="431"/>
      <c r="G2" s="431"/>
      <c r="H2" s="431"/>
      <c r="I2" s="431"/>
      <c r="J2" s="431"/>
      <c r="K2" s="431"/>
      <c r="L2" s="431"/>
      <c r="M2" s="431" t="s">
        <v>109</v>
      </c>
      <c r="N2" s="431"/>
      <c r="O2" s="431"/>
      <c r="P2" s="431"/>
      <c r="Q2" s="431"/>
      <c r="R2" s="431"/>
      <c r="S2" s="431"/>
      <c r="T2" s="431" t="s">
        <v>6</v>
      </c>
      <c r="U2" s="431"/>
      <c r="V2" s="431"/>
      <c r="W2" s="431"/>
      <c r="X2" s="431"/>
      <c r="Y2" s="431"/>
      <c r="Z2" s="431"/>
      <c r="AA2" s="431"/>
      <c r="AB2" s="431"/>
      <c r="AC2" s="431"/>
      <c r="AD2" s="431"/>
      <c r="AE2" s="431"/>
      <c r="AF2" s="431"/>
      <c r="AG2" s="431"/>
      <c r="AH2" s="431"/>
      <c r="AI2" s="431"/>
      <c r="AJ2" s="431"/>
      <c r="AK2" s="431" t="s">
        <v>37</v>
      </c>
      <c r="AL2" s="431"/>
      <c r="AM2" s="431"/>
      <c r="AN2" s="431"/>
      <c r="AO2" s="431"/>
      <c r="AP2" s="431"/>
      <c r="AQ2" s="431"/>
      <c r="AR2" s="431"/>
      <c r="AS2" s="431"/>
      <c r="AT2" s="431"/>
      <c r="AU2" s="431"/>
      <c r="AV2" s="431"/>
      <c r="AW2" s="431"/>
    </row>
    <row r="3" spans="1:69" ht="30" customHeight="1" x14ac:dyDescent="0.15">
      <c r="A3" s="431" t="s">
        <v>110</v>
      </c>
      <c r="B3" s="431"/>
      <c r="C3" s="431"/>
      <c r="D3" s="431"/>
      <c r="E3" s="431"/>
      <c r="F3" s="431"/>
      <c r="G3" s="431"/>
      <c r="H3" s="431"/>
      <c r="I3" s="431"/>
      <c r="J3" s="431"/>
      <c r="K3" s="431"/>
      <c r="L3" s="431"/>
      <c r="M3" s="431" t="s">
        <v>111</v>
      </c>
      <c r="N3" s="431"/>
      <c r="O3" s="431"/>
      <c r="P3" s="431"/>
      <c r="Q3" s="431"/>
      <c r="R3" s="431"/>
      <c r="S3" s="431"/>
      <c r="T3" s="431" t="s">
        <v>3</v>
      </c>
      <c r="U3" s="431"/>
      <c r="V3" s="431"/>
      <c r="W3" s="431"/>
      <c r="X3" s="431"/>
      <c r="Y3" s="431"/>
      <c r="Z3" s="431"/>
      <c r="AA3" s="431"/>
      <c r="AB3" s="431"/>
      <c r="AC3" s="431"/>
      <c r="AD3" s="431"/>
      <c r="AE3" s="431"/>
      <c r="AF3" s="431"/>
      <c r="AG3" s="431"/>
      <c r="AH3" s="431"/>
      <c r="AI3" s="431"/>
      <c r="AJ3" s="431"/>
      <c r="AK3" s="431" t="s">
        <v>112</v>
      </c>
      <c r="AL3" s="431"/>
      <c r="AM3" s="431"/>
      <c r="AN3" s="431"/>
      <c r="AO3" s="431"/>
      <c r="AP3" s="431"/>
      <c r="AQ3" s="431"/>
      <c r="AR3" s="431"/>
      <c r="AS3" s="431"/>
      <c r="AT3" s="431"/>
      <c r="AU3" s="431"/>
      <c r="AV3" s="431"/>
      <c r="AW3" s="431"/>
    </row>
    <row r="4" spans="1:69" ht="30" customHeight="1" x14ac:dyDescent="0.15">
      <c r="A4" s="431" t="s">
        <v>113</v>
      </c>
      <c r="B4" s="431"/>
      <c r="C4" s="431"/>
      <c r="D4" s="431"/>
      <c r="E4" s="431"/>
      <c r="F4" s="431"/>
      <c r="G4" s="431"/>
      <c r="H4" s="431"/>
      <c r="I4" s="431"/>
      <c r="J4" s="431"/>
      <c r="K4" s="431"/>
      <c r="L4" s="431"/>
      <c r="M4" s="431" t="s">
        <v>114</v>
      </c>
      <c r="N4" s="431"/>
      <c r="O4" s="431"/>
      <c r="P4" s="431"/>
      <c r="Q4" s="431"/>
      <c r="R4" s="431"/>
      <c r="S4" s="431"/>
      <c r="T4" s="431" t="s">
        <v>115</v>
      </c>
      <c r="U4" s="431"/>
      <c r="V4" s="431"/>
      <c r="W4" s="431"/>
      <c r="X4" s="431"/>
      <c r="Y4" s="431"/>
      <c r="Z4" s="431"/>
      <c r="AA4" s="431"/>
      <c r="AB4" s="431"/>
      <c r="AC4" s="431"/>
      <c r="AD4" s="431"/>
      <c r="AE4" s="431"/>
      <c r="AF4" s="431"/>
      <c r="AG4" s="431"/>
      <c r="AH4" s="431"/>
      <c r="AI4" s="431"/>
      <c r="AJ4" s="431"/>
      <c r="AK4" s="431" t="s">
        <v>116</v>
      </c>
      <c r="AL4" s="431"/>
      <c r="AM4" s="431"/>
      <c r="AN4" s="431"/>
      <c r="AO4" s="431"/>
      <c r="AP4" s="431"/>
      <c r="AQ4" s="431"/>
      <c r="AR4" s="431"/>
      <c r="AS4" s="431"/>
      <c r="AT4" s="431"/>
      <c r="AU4" s="431"/>
      <c r="AV4" s="431"/>
      <c r="AW4" s="431"/>
    </row>
    <row r="5" spans="1:69" ht="30" customHeight="1" x14ac:dyDescent="0.15">
      <c r="A5" s="431" t="s">
        <v>117</v>
      </c>
      <c r="B5" s="431"/>
      <c r="C5" s="431" t="s">
        <v>118</v>
      </c>
      <c r="D5" s="431" t="s">
        <v>119</v>
      </c>
      <c r="E5" s="431" t="s">
        <v>120</v>
      </c>
      <c r="F5" s="431" t="s">
        <v>121</v>
      </c>
      <c r="G5" s="431" t="s">
        <v>122</v>
      </c>
      <c r="H5" s="431" t="s">
        <v>123</v>
      </c>
      <c r="I5" s="431" t="s">
        <v>124</v>
      </c>
      <c r="J5" s="431" t="s">
        <v>125</v>
      </c>
      <c r="K5" s="431" t="s">
        <v>126</v>
      </c>
      <c r="L5" s="431" t="s">
        <v>127</v>
      </c>
      <c r="M5" s="439" t="s">
        <v>128</v>
      </c>
      <c r="N5" s="431" t="s">
        <v>129</v>
      </c>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t="s">
        <v>130</v>
      </c>
      <c r="AT5" s="431" t="s">
        <v>131</v>
      </c>
      <c r="AU5" s="431" t="s">
        <v>132</v>
      </c>
      <c r="AV5" s="438" t="s">
        <v>133</v>
      </c>
      <c r="AW5" s="431" t="s">
        <v>134</v>
      </c>
    </row>
    <row r="6" spans="1:69" ht="30" customHeight="1" x14ac:dyDescent="0.15">
      <c r="A6" s="431"/>
      <c r="B6" s="431"/>
      <c r="C6" s="431"/>
      <c r="D6" s="431"/>
      <c r="E6" s="431"/>
      <c r="F6" s="431"/>
      <c r="G6" s="431"/>
      <c r="H6" s="431"/>
      <c r="I6" s="431"/>
      <c r="J6" s="431"/>
      <c r="K6" s="431"/>
      <c r="L6" s="431"/>
      <c r="M6" s="439"/>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M6" s="431"/>
      <c r="AN6" s="431"/>
      <c r="AO6" s="431"/>
      <c r="AP6" s="431"/>
      <c r="AQ6" s="431"/>
      <c r="AR6" s="431"/>
      <c r="AS6" s="431"/>
      <c r="AT6" s="431"/>
      <c r="AU6" s="431"/>
      <c r="AV6" s="438"/>
      <c r="AW6" s="431"/>
    </row>
    <row r="7" spans="1:69" ht="30" customHeight="1" x14ac:dyDescent="0.3">
      <c r="A7" s="432" t="s">
        <v>135</v>
      </c>
      <c r="B7" s="432" t="s">
        <v>136</v>
      </c>
      <c r="C7" s="124" t="s">
        <v>137</v>
      </c>
      <c r="D7" s="124" t="s">
        <v>138</v>
      </c>
      <c r="E7" s="124" t="s">
        <v>139</v>
      </c>
      <c r="F7" s="124">
        <v>4</v>
      </c>
      <c r="G7" s="124">
        <v>8</v>
      </c>
      <c r="H7" s="124">
        <v>2</v>
      </c>
      <c r="I7" s="124"/>
      <c r="J7" s="124">
        <v>6</v>
      </c>
      <c r="K7" s="124"/>
      <c r="L7" s="124"/>
      <c r="M7" s="125" t="str">
        <f>IF(AV7="","",1-L7/AV7)</f>
        <v/>
      </c>
      <c r="N7" s="126" t="s">
        <v>137</v>
      </c>
      <c r="O7" s="127"/>
      <c r="P7" s="127"/>
      <c r="Q7" s="130"/>
      <c r="R7" s="130"/>
      <c r="S7" s="127"/>
      <c r="T7" s="127"/>
      <c r="U7" s="130"/>
      <c r="V7" s="130"/>
      <c r="W7" s="435"/>
      <c r="X7" s="436"/>
      <c r="Y7" s="436"/>
      <c r="Z7" s="436"/>
      <c r="AA7" s="436"/>
      <c r="AB7" s="436"/>
      <c r="AC7" s="436"/>
      <c r="AD7" s="436"/>
      <c r="AE7" s="436"/>
      <c r="AF7" s="436"/>
      <c r="AG7" s="436"/>
      <c r="AH7" s="436"/>
      <c r="AI7" s="436"/>
      <c r="AJ7" s="436"/>
      <c r="AK7" s="436"/>
      <c r="AL7" s="436"/>
      <c r="AM7" s="436"/>
      <c r="AN7" s="436"/>
      <c r="AO7" s="436"/>
      <c r="AP7" s="436"/>
      <c r="AQ7" s="436"/>
      <c r="AR7" s="437"/>
      <c r="AS7" s="432" t="s">
        <v>138</v>
      </c>
      <c r="AT7" s="432" t="s">
        <v>804</v>
      </c>
      <c r="AU7" s="433" t="s">
        <v>805</v>
      </c>
      <c r="AV7" s="152"/>
      <c r="AW7" s="123" t="s">
        <v>138</v>
      </c>
      <c r="AX7" s="132"/>
      <c r="AY7" s="132"/>
      <c r="AZ7" s="132"/>
      <c r="BA7" s="132"/>
      <c r="BB7" s="132"/>
      <c r="BC7" s="132"/>
      <c r="BD7" s="132"/>
      <c r="BE7" s="132"/>
      <c r="BF7" s="132"/>
      <c r="BG7" s="132"/>
      <c r="BH7" s="132"/>
      <c r="BI7" s="132"/>
      <c r="BJ7" s="132"/>
      <c r="BK7" s="132"/>
      <c r="BL7" s="132"/>
      <c r="BM7" s="132"/>
      <c r="BN7" s="132"/>
      <c r="BO7" s="132"/>
      <c r="BP7" s="132"/>
      <c r="BQ7" s="132"/>
    </row>
    <row r="8" spans="1:69" ht="30" customHeight="1" x14ac:dyDescent="0.3">
      <c r="A8" s="432"/>
      <c r="B8" s="432"/>
      <c r="C8" s="163" t="s">
        <v>839</v>
      </c>
      <c r="D8" s="163" t="s">
        <v>804</v>
      </c>
      <c r="E8" s="163" t="s">
        <v>840</v>
      </c>
      <c r="F8" s="163">
        <v>8</v>
      </c>
      <c r="G8" s="163">
        <v>16</v>
      </c>
      <c r="H8" s="163">
        <v>2</v>
      </c>
      <c r="I8" s="163"/>
      <c r="J8" s="163">
        <v>6</v>
      </c>
      <c r="K8" s="163"/>
      <c r="L8" s="163"/>
      <c r="M8" s="165" t="str">
        <f>IF(AV8="","",1-L8/AV8)</f>
        <v/>
      </c>
      <c r="N8" s="126" t="s">
        <v>839</v>
      </c>
      <c r="O8" s="127"/>
      <c r="P8" s="127"/>
      <c r="Q8" s="130"/>
      <c r="R8" s="130"/>
      <c r="S8" s="127"/>
      <c r="T8" s="127"/>
      <c r="U8" s="130"/>
      <c r="V8" s="130"/>
      <c r="W8" s="127"/>
      <c r="X8" s="127"/>
      <c r="Y8" s="130"/>
      <c r="Z8" s="130"/>
      <c r="AA8" s="127"/>
      <c r="AB8" s="127"/>
      <c r="AC8" s="130"/>
      <c r="AD8" s="130"/>
      <c r="AE8" s="161"/>
      <c r="AF8" s="161"/>
      <c r="AG8" s="161"/>
      <c r="AH8" s="161"/>
      <c r="AI8" s="161"/>
      <c r="AJ8" s="161"/>
      <c r="AK8" s="161"/>
      <c r="AL8" s="161"/>
      <c r="AM8" s="161"/>
      <c r="AN8" s="161"/>
      <c r="AO8" s="161"/>
      <c r="AP8" s="161"/>
      <c r="AQ8" s="161"/>
      <c r="AR8" s="162"/>
      <c r="AS8" s="432"/>
      <c r="AT8" s="432"/>
      <c r="AU8" s="433"/>
      <c r="AV8" s="164"/>
      <c r="AW8" s="123"/>
      <c r="AX8" s="132"/>
      <c r="AY8" s="132"/>
      <c r="AZ8" s="132"/>
      <c r="BA8" s="132"/>
      <c r="BB8" s="132"/>
      <c r="BC8" s="132"/>
      <c r="BD8" s="132"/>
      <c r="BE8" s="132"/>
      <c r="BF8" s="132"/>
      <c r="BG8" s="132"/>
      <c r="BH8" s="132"/>
      <c r="BI8" s="132"/>
      <c r="BJ8" s="132"/>
      <c r="BK8" s="132"/>
      <c r="BL8" s="132"/>
      <c r="BM8" s="132"/>
      <c r="BN8" s="132"/>
      <c r="BO8" s="132"/>
      <c r="BP8" s="132"/>
      <c r="BQ8" s="132"/>
    </row>
    <row r="9" spans="1:69" ht="30" customHeight="1" x14ac:dyDescent="0.3">
      <c r="A9" s="432"/>
      <c r="B9" s="432" t="s">
        <v>1124</v>
      </c>
      <c r="C9" s="123" t="s">
        <v>1181</v>
      </c>
      <c r="D9" s="123" t="s">
        <v>807</v>
      </c>
      <c r="E9" s="157" t="s">
        <v>1182</v>
      </c>
      <c r="F9" s="123">
        <v>10</v>
      </c>
      <c r="G9" s="123">
        <v>10</v>
      </c>
      <c r="H9" s="123">
        <v>1</v>
      </c>
      <c r="I9" s="123"/>
      <c r="J9" s="123">
        <v>5</v>
      </c>
      <c r="K9" s="123"/>
      <c r="L9" s="123"/>
      <c r="M9" s="125" t="str">
        <f t="shared" ref="M9:M15" si="0">IF(AV9="","",1-L9/AV9)</f>
        <v/>
      </c>
      <c r="N9" s="123" t="s">
        <v>143</v>
      </c>
      <c r="O9" s="123"/>
      <c r="P9" s="123"/>
      <c r="Q9" s="123"/>
      <c r="R9" s="123"/>
      <c r="S9" s="123"/>
      <c r="T9" s="123"/>
      <c r="U9" s="123"/>
      <c r="V9" s="123"/>
      <c r="W9" s="123"/>
      <c r="X9" s="123"/>
      <c r="Y9" s="434"/>
      <c r="Z9" s="434"/>
      <c r="AA9" s="434"/>
      <c r="AB9" s="434"/>
      <c r="AC9" s="434"/>
      <c r="AD9" s="434"/>
      <c r="AE9" s="434"/>
      <c r="AF9" s="434"/>
      <c r="AG9" s="434"/>
      <c r="AH9" s="434"/>
      <c r="AI9" s="434"/>
      <c r="AJ9" s="434"/>
      <c r="AK9" s="434"/>
      <c r="AL9" s="434"/>
      <c r="AM9" s="434"/>
      <c r="AN9" s="434"/>
      <c r="AO9" s="434"/>
      <c r="AP9" s="434"/>
      <c r="AQ9" s="434"/>
      <c r="AR9" s="434"/>
      <c r="AS9" s="432"/>
      <c r="AT9" s="432"/>
      <c r="AU9" s="433"/>
      <c r="AV9" s="153"/>
      <c r="AW9" s="123" t="s">
        <v>138</v>
      </c>
      <c r="AX9" s="132"/>
      <c r="AY9" s="132"/>
      <c r="AZ9" s="132"/>
      <c r="BA9" s="132"/>
      <c r="BB9" s="132"/>
      <c r="BC9" s="132"/>
      <c r="BD9" s="132"/>
      <c r="BE9" s="132"/>
      <c r="BF9" s="132"/>
      <c r="BG9" s="132"/>
      <c r="BH9" s="132"/>
      <c r="BI9" s="132"/>
      <c r="BJ9" s="132"/>
      <c r="BK9" s="132"/>
      <c r="BL9" s="132"/>
      <c r="BM9" s="132"/>
      <c r="BN9" s="132"/>
      <c r="BO9" s="132"/>
      <c r="BP9" s="132"/>
      <c r="BQ9" s="132"/>
    </row>
    <row r="10" spans="1:69" ht="30" customHeight="1" x14ac:dyDescent="0.3">
      <c r="A10" s="432"/>
      <c r="B10" s="432"/>
      <c r="C10" s="123" t="s">
        <v>1123</v>
      </c>
      <c r="D10" s="123" t="s">
        <v>804</v>
      </c>
      <c r="E10" s="157" t="s">
        <v>806</v>
      </c>
      <c r="F10" s="123">
        <v>6</v>
      </c>
      <c r="G10" s="123">
        <v>6</v>
      </c>
      <c r="H10" s="123">
        <v>1</v>
      </c>
      <c r="I10" s="123"/>
      <c r="J10" s="123">
        <v>5</v>
      </c>
      <c r="K10" s="123"/>
      <c r="L10" s="123"/>
      <c r="M10" s="125" t="str">
        <f t="shared" si="0"/>
        <v/>
      </c>
      <c r="N10" s="123" t="s">
        <v>145</v>
      </c>
      <c r="O10" s="123"/>
      <c r="P10" s="123"/>
      <c r="Q10" s="123"/>
      <c r="R10" s="123"/>
      <c r="S10" s="123"/>
      <c r="T10" s="123"/>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2"/>
      <c r="AT10" s="432"/>
      <c r="AU10" s="433"/>
      <c r="AV10" s="153"/>
      <c r="AW10" s="123" t="s">
        <v>138</v>
      </c>
      <c r="AX10" s="132"/>
      <c r="AY10" s="132"/>
      <c r="AZ10" s="132"/>
      <c r="BA10" s="132"/>
      <c r="BB10" s="132"/>
      <c r="BC10" s="132"/>
      <c r="BD10" s="132"/>
      <c r="BE10" s="132"/>
      <c r="BF10" s="132"/>
      <c r="BG10" s="132"/>
      <c r="BH10" s="132"/>
      <c r="BI10" s="132"/>
      <c r="BJ10" s="132"/>
      <c r="BK10" s="132"/>
      <c r="BL10" s="132"/>
      <c r="BM10" s="132"/>
      <c r="BN10" s="132"/>
      <c r="BO10" s="132"/>
      <c r="BP10" s="132"/>
      <c r="BQ10" s="132"/>
    </row>
    <row r="11" spans="1:69" ht="30" customHeight="1" x14ac:dyDescent="0.15">
      <c r="A11" s="432"/>
      <c r="B11" s="432" t="s">
        <v>146</v>
      </c>
      <c r="C11" s="123" t="s">
        <v>147</v>
      </c>
      <c r="D11" s="123" t="s">
        <v>138</v>
      </c>
      <c r="E11" s="123" t="s">
        <v>815</v>
      </c>
      <c r="F11" s="123">
        <v>4</v>
      </c>
      <c r="G11" s="123">
        <v>4</v>
      </c>
      <c r="H11" s="123">
        <v>1</v>
      </c>
      <c r="I11" s="123"/>
      <c r="J11" s="123">
        <v>5</v>
      </c>
      <c r="K11" s="123"/>
      <c r="L11" s="123"/>
      <c r="M11" s="125" t="str">
        <f t="shared" si="0"/>
        <v/>
      </c>
      <c r="N11" s="123" t="s">
        <v>147</v>
      </c>
      <c r="O11" s="123"/>
      <c r="P11" s="123"/>
      <c r="Q11" s="123"/>
      <c r="R11" s="123"/>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2"/>
      <c r="AT11" s="432"/>
      <c r="AU11" s="433"/>
      <c r="AV11" s="153"/>
      <c r="AW11" s="123" t="s">
        <v>138</v>
      </c>
      <c r="AX11" s="132"/>
      <c r="AY11" s="132"/>
      <c r="AZ11" s="132"/>
      <c r="BA11" s="132"/>
      <c r="BB11" s="132"/>
      <c r="BC11" s="132"/>
      <c r="BD11" s="132"/>
      <c r="BE11" s="132"/>
      <c r="BF11" s="132"/>
      <c r="BG11" s="132"/>
      <c r="BH11" s="132"/>
      <c r="BI11" s="132"/>
      <c r="BJ11" s="132"/>
      <c r="BK11" s="132"/>
      <c r="BL11" s="132"/>
      <c r="BM11" s="132"/>
      <c r="BN11" s="132"/>
      <c r="BO11" s="132"/>
      <c r="BP11" s="132"/>
      <c r="BQ11" s="132"/>
    </row>
    <row r="12" spans="1:69" ht="30" customHeight="1" x14ac:dyDescent="0.15">
      <c r="A12" s="432"/>
      <c r="B12" s="432"/>
      <c r="C12" s="123" t="s">
        <v>148</v>
      </c>
      <c r="D12" s="123" t="s">
        <v>138</v>
      </c>
      <c r="E12" s="123" t="s">
        <v>816</v>
      </c>
      <c r="F12" s="123">
        <v>4</v>
      </c>
      <c r="G12" s="123">
        <v>4</v>
      </c>
      <c r="H12" s="123">
        <v>1</v>
      </c>
      <c r="I12" s="123"/>
      <c r="J12" s="123">
        <v>5</v>
      </c>
      <c r="K12" s="123"/>
      <c r="L12" s="123"/>
      <c r="M12" s="125" t="str">
        <f t="shared" si="0"/>
        <v/>
      </c>
      <c r="N12" s="123" t="s">
        <v>148</v>
      </c>
      <c r="O12" s="123"/>
      <c r="P12" s="123"/>
      <c r="Q12" s="123"/>
      <c r="R12" s="123"/>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2"/>
      <c r="AT12" s="432"/>
      <c r="AU12" s="433"/>
      <c r="AV12" s="153"/>
      <c r="AW12" s="123" t="s">
        <v>138</v>
      </c>
      <c r="AX12" s="132"/>
      <c r="AY12" s="132"/>
      <c r="AZ12" s="132"/>
      <c r="BA12" s="132"/>
      <c r="BB12" s="132"/>
      <c r="BC12" s="132"/>
      <c r="BD12" s="132"/>
      <c r="BE12" s="132"/>
      <c r="BF12" s="132"/>
      <c r="BG12" s="132"/>
      <c r="BH12" s="132"/>
      <c r="BI12" s="132"/>
      <c r="BJ12" s="132"/>
      <c r="BK12" s="132"/>
      <c r="BL12" s="132"/>
      <c r="BM12" s="132"/>
      <c r="BN12" s="132"/>
      <c r="BO12" s="132"/>
      <c r="BP12" s="132"/>
      <c r="BQ12" s="132"/>
    </row>
    <row r="13" spans="1:69" ht="30" customHeight="1" x14ac:dyDescent="0.15">
      <c r="A13" s="432"/>
      <c r="B13" s="432" t="s">
        <v>49</v>
      </c>
      <c r="C13" s="123" t="s">
        <v>149</v>
      </c>
      <c r="D13" s="123" t="s">
        <v>138</v>
      </c>
      <c r="E13" s="123" t="s">
        <v>150</v>
      </c>
      <c r="F13" s="123">
        <v>4</v>
      </c>
      <c r="G13" s="123">
        <v>4</v>
      </c>
      <c r="H13" s="123">
        <v>1</v>
      </c>
      <c r="I13" s="123"/>
      <c r="J13" s="123">
        <v>5</v>
      </c>
      <c r="K13" s="123"/>
      <c r="L13" s="123"/>
      <c r="M13" s="125" t="str">
        <f t="shared" si="0"/>
        <v/>
      </c>
      <c r="N13" s="123" t="s">
        <v>149</v>
      </c>
      <c r="O13" s="123"/>
      <c r="P13" s="123"/>
      <c r="Q13" s="123"/>
      <c r="R13" s="123"/>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2"/>
      <c r="AT13" s="432"/>
      <c r="AU13" s="433"/>
      <c r="AV13" s="153"/>
      <c r="AW13" s="123" t="s">
        <v>138</v>
      </c>
      <c r="AX13" s="132"/>
      <c r="AY13" s="132"/>
      <c r="AZ13" s="132"/>
      <c r="BA13" s="132"/>
      <c r="BB13" s="132"/>
      <c r="BC13" s="132"/>
      <c r="BD13" s="132"/>
      <c r="BE13" s="132"/>
      <c r="BF13" s="132"/>
      <c r="BG13" s="132"/>
      <c r="BH13" s="132"/>
      <c r="BI13" s="132"/>
      <c r="BJ13" s="132"/>
      <c r="BK13" s="132"/>
      <c r="BL13" s="132"/>
      <c r="BM13" s="132"/>
      <c r="BN13" s="132"/>
      <c r="BO13" s="132"/>
      <c r="BP13" s="132"/>
      <c r="BQ13" s="132"/>
    </row>
    <row r="14" spans="1:69" ht="30" customHeight="1" x14ac:dyDescent="0.15">
      <c r="A14" s="432"/>
      <c r="B14" s="432"/>
      <c r="C14" s="123" t="s">
        <v>151</v>
      </c>
      <c r="D14" s="123" t="s">
        <v>138</v>
      </c>
      <c r="E14" s="123" t="s">
        <v>150</v>
      </c>
      <c r="F14" s="123">
        <v>4</v>
      </c>
      <c r="G14" s="123">
        <v>4</v>
      </c>
      <c r="H14" s="123">
        <v>1</v>
      </c>
      <c r="I14" s="123"/>
      <c r="J14" s="123">
        <v>5</v>
      </c>
      <c r="K14" s="123"/>
      <c r="L14" s="123"/>
      <c r="M14" s="125" t="str">
        <f t="shared" si="0"/>
        <v/>
      </c>
      <c r="N14" s="123" t="s">
        <v>151</v>
      </c>
      <c r="O14" s="123"/>
      <c r="P14" s="123"/>
      <c r="Q14" s="123"/>
      <c r="R14" s="123"/>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2"/>
      <c r="AT14" s="432"/>
      <c r="AU14" s="433"/>
      <c r="AV14" s="153"/>
      <c r="AW14" s="123" t="s">
        <v>138</v>
      </c>
      <c r="AX14" s="132"/>
      <c r="AY14" s="132"/>
      <c r="AZ14" s="132"/>
      <c r="BA14" s="132"/>
      <c r="BB14" s="132"/>
      <c r="BC14" s="132"/>
      <c r="BD14" s="132"/>
      <c r="BE14" s="132"/>
      <c r="BF14" s="132"/>
      <c r="BG14" s="132"/>
      <c r="BH14" s="132"/>
      <c r="BI14" s="132"/>
      <c r="BJ14" s="132"/>
      <c r="BK14" s="132"/>
      <c r="BL14" s="132"/>
      <c r="BM14" s="132"/>
      <c r="BN14" s="132"/>
      <c r="BO14" s="132"/>
      <c r="BP14" s="132"/>
      <c r="BQ14" s="132"/>
    </row>
    <row r="15" spans="1:69" ht="30" customHeight="1" x14ac:dyDescent="0.15">
      <c r="A15" s="432"/>
      <c r="B15" s="123" t="s">
        <v>152</v>
      </c>
      <c r="C15" s="123" t="s">
        <v>153</v>
      </c>
      <c r="D15" s="123" t="s">
        <v>138</v>
      </c>
      <c r="E15" s="123" t="s">
        <v>814</v>
      </c>
      <c r="F15" s="123">
        <v>4</v>
      </c>
      <c r="G15" s="123">
        <v>4</v>
      </c>
      <c r="H15" s="123">
        <v>1</v>
      </c>
      <c r="I15" s="123"/>
      <c r="J15" s="123">
        <v>5</v>
      </c>
      <c r="K15" s="123"/>
      <c r="L15" s="123"/>
      <c r="M15" s="125" t="str">
        <f t="shared" si="0"/>
        <v/>
      </c>
      <c r="N15" s="123" t="s">
        <v>153</v>
      </c>
      <c r="O15" s="123"/>
      <c r="P15" s="123"/>
      <c r="Q15" s="123"/>
      <c r="R15" s="123"/>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2"/>
      <c r="AT15" s="432"/>
      <c r="AU15" s="433"/>
      <c r="AV15" s="153"/>
      <c r="AW15" s="123" t="s">
        <v>138</v>
      </c>
      <c r="AX15" s="132"/>
      <c r="AY15" s="132"/>
      <c r="AZ15" s="132"/>
      <c r="BA15" s="132"/>
      <c r="BB15" s="132"/>
      <c r="BC15" s="132"/>
      <c r="BD15" s="132"/>
      <c r="BE15" s="132"/>
      <c r="BF15" s="132"/>
      <c r="BG15" s="132"/>
      <c r="BH15" s="132"/>
      <c r="BI15" s="132"/>
      <c r="BJ15" s="132"/>
      <c r="BK15" s="132"/>
      <c r="BL15" s="132"/>
      <c r="BM15" s="132"/>
      <c r="BN15" s="132"/>
      <c r="BO15" s="132"/>
      <c r="BP15" s="132"/>
      <c r="BQ15" s="132"/>
    </row>
    <row r="16" spans="1:69" ht="30" customHeight="1" x14ac:dyDescent="0.3">
      <c r="A16" s="432"/>
      <c r="B16" s="432" t="s">
        <v>842</v>
      </c>
      <c r="C16" s="432"/>
      <c r="D16" s="432"/>
      <c r="E16" s="432"/>
      <c r="F16" s="432"/>
      <c r="G16" s="432"/>
      <c r="H16" s="432"/>
      <c r="I16" s="432"/>
      <c r="J16" s="432"/>
      <c r="K16" s="432"/>
      <c r="L16" s="432"/>
      <c r="M16" s="128" t="str">
        <f>IF(COUNT(AV16)=0,"",1-SUM(L7:L15)/AV16)</f>
        <v/>
      </c>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3"/>
      <c r="AV16" s="154" t="str">
        <f>IF(COUNT(AV7:AV15)=0,"",SUM(AV7:AV15))</f>
        <v/>
      </c>
      <c r="AW16" s="131" t="s">
        <v>138</v>
      </c>
      <c r="AX16" s="132"/>
      <c r="AY16" s="132"/>
      <c r="AZ16" s="132"/>
      <c r="BA16" s="132"/>
      <c r="BB16" s="132"/>
      <c r="BC16" s="132"/>
      <c r="BD16" s="132"/>
      <c r="BE16" s="132"/>
      <c r="BF16" s="132"/>
      <c r="BG16" s="132"/>
      <c r="BH16" s="132"/>
      <c r="BI16" s="132"/>
      <c r="BJ16" s="132"/>
      <c r="BK16" s="132"/>
      <c r="BL16" s="132"/>
      <c r="BM16" s="132"/>
      <c r="BN16" s="132"/>
      <c r="BO16" s="132"/>
      <c r="BP16" s="132"/>
      <c r="BQ16" s="132"/>
    </row>
    <row r="17" spans="1:69" ht="30" customHeight="1" x14ac:dyDescent="0.15">
      <c r="A17" s="432" t="s">
        <v>154</v>
      </c>
      <c r="B17" s="432"/>
      <c r="C17" s="432"/>
      <c r="D17" s="432"/>
      <c r="E17" s="432"/>
      <c r="F17" s="432"/>
      <c r="G17" s="432"/>
      <c r="H17" s="432"/>
      <c r="I17" s="432"/>
      <c r="J17" s="432"/>
      <c r="K17" s="432"/>
      <c r="L17" s="432"/>
      <c r="M17" s="129" t="str">
        <f>IF(COUNT(AV17)=0,"/",1-SUM(L7:L15)/AV17)</f>
        <v>/</v>
      </c>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3"/>
      <c r="AV17" s="155" t="str">
        <f>IF(COUNT(AV16)=0,"",SUM(AV16))</f>
        <v/>
      </c>
      <c r="AW17" s="131" t="s">
        <v>138</v>
      </c>
      <c r="AX17" s="132"/>
      <c r="AY17" s="132"/>
      <c r="AZ17" s="132"/>
      <c r="BA17" s="132"/>
      <c r="BB17" s="132"/>
      <c r="BC17" s="132"/>
      <c r="BD17" s="132"/>
      <c r="BE17" s="132"/>
      <c r="BF17" s="132"/>
      <c r="BG17" s="132"/>
      <c r="BH17" s="132"/>
      <c r="BI17" s="132"/>
      <c r="BJ17" s="132"/>
      <c r="BK17" s="132"/>
      <c r="BL17" s="132"/>
      <c r="BM17" s="132"/>
      <c r="BN17" s="132"/>
      <c r="BO17" s="132"/>
      <c r="BP17" s="132"/>
      <c r="BQ17" s="132"/>
    </row>
  </sheetData>
  <mergeCells count="59">
    <mergeCell ref="K5:K6"/>
    <mergeCell ref="AV5:AV6"/>
    <mergeCell ref="L5:L6"/>
    <mergeCell ref="W3:AJ3"/>
    <mergeCell ref="AK3:AM3"/>
    <mergeCell ref="AN3:AW3"/>
    <mergeCell ref="W4:AJ4"/>
    <mergeCell ref="AK4:AM4"/>
    <mergeCell ref="AN4:AW4"/>
    <mergeCell ref="M5:M6"/>
    <mergeCell ref="AS5:AS6"/>
    <mergeCell ref="AW5:AW6"/>
    <mergeCell ref="AU5:AU6"/>
    <mergeCell ref="N5:AR6"/>
    <mergeCell ref="D4:L4"/>
    <mergeCell ref="M4:N4"/>
    <mergeCell ref="T4:V4"/>
    <mergeCell ref="AU7:AU17"/>
    <mergeCell ref="N17:AT17"/>
    <mergeCell ref="U10:AR10"/>
    <mergeCell ref="N16:AS16"/>
    <mergeCell ref="S11:AR15"/>
    <mergeCell ref="AT5:AT6"/>
    <mergeCell ref="AT7:AT16"/>
    <mergeCell ref="AS7:AS15"/>
    <mergeCell ref="W7:AR7"/>
    <mergeCell ref="Y9:AR9"/>
    <mergeCell ref="A17:L17"/>
    <mergeCell ref="B16:L16"/>
    <mergeCell ref="A5:B6"/>
    <mergeCell ref="C5:C6"/>
    <mergeCell ref="D5:D6"/>
    <mergeCell ref="E5:E6"/>
    <mergeCell ref="F5:F6"/>
    <mergeCell ref="G5:G6"/>
    <mergeCell ref="A7:A16"/>
    <mergeCell ref="B7:B8"/>
    <mergeCell ref="B9:B10"/>
    <mergeCell ref="B11:B12"/>
    <mergeCell ref="B13:B14"/>
    <mergeCell ref="H5:H6"/>
    <mergeCell ref="I5:I6"/>
    <mergeCell ref="J5:J6"/>
    <mergeCell ref="T3:V3"/>
    <mergeCell ref="A1:AW1"/>
    <mergeCell ref="A2:C2"/>
    <mergeCell ref="D2:L2"/>
    <mergeCell ref="M2:N2"/>
    <mergeCell ref="O2:S2"/>
    <mergeCell ref="T2:V2"/>
    <mergeCell ref="W2:AJ2"/>
    <mergeCell ref="AK2:AM2"/>
    <mergeCell ref="AN2:AW2"/>
    <mergeCell ref="A4:C4"/>
    <mergeCell ref="A3:C3"/>
    <mergeCell ref="D3:L3"/>
    <mergeCell ref="M3:N3"/>
    <mergeCell ref="O3:S3"/>
    <mergeCell ref="O4:S4"/>
  </mergeCells>
  <phoneticPr fontId="45" type="noConversion"/>
  <pageMargins left="0.69930555555555596" right="0.69930555555555596"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7"/>
  <sheetViews>
    <sheetView zoomScale="85" zoomScaleNormal="85" workbookViewId="0">
      <pane xSplit="6" ySplit="1" topLeftCell="G350" activePane="bottomRight" state="frozen"/>
      <selection activeCell="AM11" activeCellId="1" sqref="D1:W1048576 AM11:AM21"/>
      <selection pane="topRight" activeCell="AM11" activeCellId="1" sqref="D1:W1048576 AM11:AM21"/>
      <selection pane="bottomLeft" activeCell="AM11" activeCellId="1" sqref="D1:W1048576 AM11:AM21"/>
      <selection pane="bottomRight" activeCell="K363" sqref="K363"/>
    </sheetView>
  </sheetViews>
  <sheetFormatPr defaultColWidth="26.375" defaultRowHeight="16.5" x14ac:dyDescent="0.15"/>
  <cols>
    <col min="1" max="1" width="6.125" style="90" hidden="1" customWidth="1"/>
    <col min="2" max="2" width="10.25" style="90" customWidth="1"/>
    <col min="3" max="3" width="10.625" style="41" customWidth="1"/>
    <col min="4" max="4" width="45" style="91" customWidth="1"/>
    <col min="5" max="5" width="17.625" style="91" customWidth="1"/>
    <col min="6" max="6" width="17.625" style="91" hidden="1" customWidth="1"/>
    <col min="7" max="7" width="12" style="91" customWidth="1"/>
    <col min="8" max="17" width="9.375" style="41" customWidth="1"/>
    <col min="18" max="16384" width="26.375" style="41"/>
  </cols>
  <sheetData>
    <row r="1" spans="1:17" ht="29.25" customHeight="1" x14ac:dyDescent="0.15">
      <c r="A1" s="476" t="s">
        <v>172</v>
      </c>
      <c r="B1" s="477"/>
      <c r="C1" s="92" t="s">
        <v>173</v>
      </c>
      <c r="D1" s="478" t="s">
        <v>174</v>
      </c>
      <c r="E1" s="479"/>
      <c r="F1" s="95"/>
      <c r="G1" s="96">
        <v>100</v>
      </c>
      <c r="H1" s="96">
        <v>90</v>
      </c>
      <c r="I1" s="96">
        <v>80</v>
      </c>
      <c r="J1" s="96">
        <v>70</v>
      </c>
      <c r="K1" s="96">
        <v>60</v>
      </c>
      <c r="L1" s="96">
        <v>50</v>
      </c>
      <c r="M1" s="96">
        <v>40</v>
      </c>
      <c r="N1" s="96">
        <v>30</v>
      </c>
      <c r="O1" s="96">
        <v>20</v>
      </c>
      <c r="P1" s="96">
        <v>10</v>
      </c>
      <c r="Q1" s="96">
        <v>0</v>
      </c>
    </row>
    <row r="2" spans="1:17" ht="29.25" customHeight="1" x14ac:dyDescent="0.15">
      <c r="A2" s="453" t="s">
        <v>175</v>
      </c>
      <c r="B2" s="443" t="s">
        <v>42</v>
      </c>
      <c r="C2" s="195" t="s">
        <v>962</v>
      </c>
      <c r="D2" s="448" t="s">
        <v>1195</v>
      </c>
      <c r="E2" s="449"/>
      <c r="F2" s="194"/>
      <c r="G2" s="440" t="s">
        <v>1187</v>
      </c>
      <c r="H2" s="441"/>
      <c r="I2" s="441"/>
      <c r="J2" s="441"/>
      <c r="K2" s="441"/>
      <c r="L2" s="441"/>
      <c r="M2" s="441"/>
      <c r="N2" s="441"/>
      <c r="O2" s="441"/>
      <c r="P2" s="441"/>
      <c r="Q2" s="442"/>
    </row>
    <row r="3" spans="1:17" ht="30" customHeight="1" x14ac:dyDescent="0.15">
      <c r="A3" s="454"/>
      <c r="B3" s="444"/>
      <c r="C3" s="450" t="s">
        <v>176</v>
      </c>
      <c r="D3" s="94" t="s">
        <v>1313</v>
      </c>
      <c r="E3" s="482" t="s">
        <v>178</v>
      </c>
      <c r="F3" s="48"/>
      <c r="G3" s="94"/>
      <c r="H3" s="97"/>
      <c r="I3" s="97"/>
      <c r="J3" s="97"/>
      <c r="K3" s="97"/>
      <c r="L3" s="97"/>
      <c r="M3" s="52" t="s">
        <v>179</v>
      </c>
      <c r="N3" s="52" t="s">
        <v>180</v>
      </c>
      <c r="O3" s="52" t="s">
        <v>181</v>
      </c>
      <c r="P3" s="52" t="s">
        <v>182</v>
      </c>
      <c r="Q3" s="52" t="s">
        <v>183</v>
      </c>
    </row>
    <row r="4" spans="1:17" ht="30" customHeight="1" x14ac:dyDescent="0.15">
      <c r="A4" s="454"/>
      <c r="B4" s="444"/>
      <c r="C4" s="451"/>
      <c r="D4" s="94" t="s">
        <v>1195</v>
      </c>
      <c r="E4" s="482"/>
      <c r="F4" s="48"/>
      <c r="G4" s="94"/>
      <c r="H4" s="97"/>
      <c r="I4" s="97"/>
      <c r="J4" s="97"/>
      <c r="K4" s="97"/>
      <c r="L4" s="97"/>
      <c r="M4" s="52" t="s">
        <v>179</v>
      </c>
      <c r="N4" s="52" t="s">
        <v>180</v>
      </c>
      <c r="O4" s="52" t="s">
        <v>181</v>
      </c>
      <c r="P4" s="52" t="s">
        <v>182</v>
      </c>
      <c r="Q4" s="52" t="s">
        <v>183</v>
      </c>
    </row>
    <row r="5" spans="1:17" ht="30" customHeight="1" x14ac:dyDescent="0.15">
      <c r="A5" s="454"/>
      <c r="B5" s="444"/>
      <c r="C5" s="451"/>
      <c r="D5" s="94" t="s">
        <v>1324</v>
      </c>
      <c r="E5" s="482"/>
      <c r="F5" s="48"/>
      <c r="G5" s="94"/>
      <c r="H5" s="97"/>
      <c r="I5" s="97"/>
      <c r="J5" s="97"/>
      <c r="K5" s="97"/>
      <c r="L5" s="97"/>
      <c r="M5" s="52" t="s">
        <v>179</v>
      </c>
      <c r="N5" s="52" t="s">
        <v>180</v>
      </c>
      <c r="O5" s="52" t="s">
        <v>181</v>
      </c>
      <c r="P5" s="52" t="s">
        <v>182</v>
      </c>
      <c r="Q5" s="52" t="s">
        <v>183</v>
      </c>
    </row>
    <row r="6" spans="1:17" ht="30" customHeight="1" x14ac:dyDescent="0.15">
      <c r="A6" s="454"/>
      <c r="B6" s="444"/>
      <c r="C6" s="451"/>
      <c r="D6" s="94" t="s">
        <v>1245</v>
      </c>
      <c r="E6" s="482"/>
      <c r="F6" s="48"/>
      <c r="G6" s="94"/>
      <c r="H6" s="97"/>
      <c r="I6" s="97"/>
      <c r="J6" s="97"/>
      <c r="K6" s="97"/>
      <c r="L6" s="97"/>
      <c r="M6" s="52" t="s">
        <v>179</v>
      </c>
      <c r="N6" s="52" t="s">
        <v>180</v>
      </c>
      <c r="O6" s="52" t="s">
        <v>181</v>
      </c>
      <c r="P6" s="52" t="s">
        <v>182</v>
      </c>
      <c r="Q6" s="52" t="s">
        <v>183</v>
      </c>
    </row>
    <row r="7" spans="1:17" ht="30" customHeight="1" x14ac:dyDescent="0.15">
      <c r="A7" s="454"/>
      <c r="B7" s="444"/>
      <c r="C7" s="451"/>
      <c r="D7" s="94" t="s">
        <v>1244</v>
      </c>
      <c r="E7" s="482" t="s">
        <v>188</v>
      </c>
      <c r="F7" s="48"/>
      <c r="G7" s="94"/>
      <c r="H7" s="97"/>
      <c r="I7" s="97"/>
      <c r="J7" s="52" t="s">
        <v>179</v>
      </c>
      <c r="K7" s="52" t="s">
        <v>180</v>
      </c>
      <c r="L7" s="52" t="s">
        <v>181</v>
      </c>
      <c r="M7" s="52" t="s">
        <v>182</v>
      </c>
      <c r="N7" s="52" t="s">
        <v>183</v>
      </c>
      <c r="O7" s="97"/>
      <c r="P7" s="97"/>
      <c r="Q7" s="97"/>
    </row>
    <row r="8" spans="1:17" ht="30" customHeight="1" x14ac:dyDescent="0.15">
      <c r="A8" s="454"/>
      <c r="B8" s="444"/>
      <c r="C8" s="451"/>
      <c r="D8" s="94" t="s">
        <v>1324</v>
      </c>
      <c r="E8" s="482"/>
      <c r="F8" s="48"/>
      <c r="G8" s="94"/>
      <c r="H8" s="97"/>
      <c r="I8" s="97"/>
      <c r="J8" s="52" t="s">
        <v>179</v>
      </c>
      <c r="K8" s="52" t="s">
        <v>180</v>
      </c>
      <c r="L8" s="52" t="s">
        <v>181</v>
      </c>
      <c r="M8" s="52" t="s">
        <v>182</v>
      </c>
      <c r="N8" s="52" t="s">
        <v>183</v>
      </c>
      <c r="O8" s="97"/>
      <c r="P8" s="97"/>
      <c r="Q8" s="97"/>
    </row>
    <row r="9" spans="1:17" ht="30" customHeight="1" x14ac:dyDescent="0.15">
      <c r="A9" s="454"/>
      <c r="B9" s="444"/>
      <c r="C9" s="451"/>
      <c r="D9" s="94" t="s">
        <v>189</v>
      </c>
      <c r="E9" s="482"/>
      <c r="F9" s="48"/>
      <c r="G9" s="94"/>
      <c r="H9" s="97"/>
      <c r="I9" s="97"/>
      <c r="J9" s="52" t="s">
        <v>179</v>
      </c>
      <c r="K9" s="52" t="s">
        <v>180</v>
      </c>
      <c r="L9" s="52" t="s">
        <v>181</v>
      </c>
      <c r="M9" s="52" t="s">
        <v>182</v>
      </c>
      <c r="N9" s="52" t="s">
        <v>183</v>
      </c>
      <c r="O9" s="97"/>
      <c r="P9" s="97"/>
      <c r="Q9" s="97"/>
    </row>
    <row r="10" spans="1:17" ht="30" customHeight="1" x14ac:dyDescent="0.15">
      <c r="A10" s="454"/>
      <c r="B10" s="444"/>
      <c r="C10" s="451"/>
      <c r="D10" s="94" t="s">
        <v>1314</v>
      </c>
      <c r="E10" s="482"/>
      <c r="F10" s="48"/>
      <c r="G10" s="94"/>
      <c r="H10" s="97"/>
      <c r="I10" s="97"/>
      <c r="J10" s="52" t="s">
        <v>179</v>
      </c>
      <c r="K10" s="52" t="s">
        <v>180</v>
      </c>
      <c r="L10" s="52" t="s">
        <v>181</v>
      </c>
      <c r="M10" s="52" t="s">
        <v>182</v>
      </c>
      <c r="N10" s="52" t="s">
        <v>183</v>
      </c>
      <c r="O10" s="97"/>
      <c r="P10" s="97"/>
      <c r="Q10" s="97"/>
    </row>
    <row r="11" spans="1:17" ht="30" customHeight="1" x14ac:dyDescent="0.15">
      <c r="A11" s="454"/>
      <c r="B11" s="444"/>
      <c r="C11" s="451"/>
      <c r="D11" s="94" t="s">
        <v>1243</v>
      </c>
      <c r="E11" s="482"/>
      <c r="F11" s="48"/>
      <c r="G11" s="94"/>
      <c r="H11" s="97"/>
      <c r="I11" s="97"/>
      <c r="J11" s="52" t="s">
        <v>179</v>
      </c>
      <c r="K11" s="52" t="s">
        <v>180</v>
      </c>
      <c r="L11" s="52" t="s">
        <v>181</v>
      </c>
      <c r="M11" s="52" t="s">
        <v>182</v>
      </c>
      <c r="N11" s="52" t="s">
        <v>183</v>
      </c>
      <c r="O11" s="97"/>
      <c r="P11" s="97"/>
      <c r="Q11" s="97"/>
    </row>
    <row r="12" spans="1:17" ht="30" customHeight="1" x14ac:dyDescent="0.15">
      <c r="A12" s="454"/>
      <c r="B12" s="444"/>
      <c r="C12" s="451"/>
      <c r="D12" s="94" t="s">
        <v>192</v>
      </c>
      <c r="E12" s="482"/>
      <c r="F12" s="48"/>
      <c r="G12" s="94"/>
      <c r="H12" s="97"/>
      <c r="I12" s="97"/>
      <c r="J12" s="52" t="s">
        <v>179</v>
      </c>
      <c r="K12" s="52" t="s">
        <v>180</v>
      </c>
      <c r="L12" s="52" t="s">
        <v>181</v>
      </c>
      <c r="M12" s="52" t="s">
        <v>182</v>
      </c>
      <c r="N12" s="52" t="s">
        <v>183</v>
      </c>
      <c r="O12" s="97"/>
      <c r="P12" s="97"/>
      <c r="Q12" s="97"/>
    </row>
    <row r="13" spans="1:17" ht="30" customHeight="1" x14ac:dyDescent="0.15">
      <c r="A13" s="454"/>
      <c r="B13" s="444"/>
      <c r="C13" s="451"/>
      <c r="D13" s="94" t="s">
        <v>193</v>
      </c>
      <c r="E13" s="482"/>
      <c r="F13" s="48"/>
      <c r="G13" s="94"/>
      <c r="H13" s="97"/>
      <c r="I13" s="97"/>
      <c r="J13" s="52" t="s">
        <v>179</v>
      </c>
      <c r="K13" s="52" t="s">
        <v>180</v>
      </c>
      <c r="L13" s="52" t="s">
        <v>181</v>
      </c>
      <c r="M13" s="52" t="s">
        <v>182</v>
      </c>
      <c r="N13" s="52" t="s">
        <v>183</v>
      </c>
      <c r="O13" s="97"/>
      <c r="P13" s="97"/>
      <c r="Q13" s="97"/>
    </row>
    <row r="14" spans="1:17" ht="30" customHeight="1" x14ac:dyDescent="0.15">
      <c r="A14" s="454"/>
      <c r="B14" s="444"/>
      <c r="C14" s="451"/>
      <c r="D14" s="94" t="s">
        <v>194</v>
      </c>
      <c r="E14" s="482"/>
      <c r="F14" s="48"/>
      <c r="G14" s="94"/>
      <c r="H14" s="97"/>
      <c r="I14" s="97"/>
      <c r="J14" s="52" t="s">
        <v>179</v>
      </c>
      <c r="K14" s="52" t="s">
        <v>180</v>
      </c>
      <c r="L14" s="52" t="s">
        <v>181</v>
      </c>
      <c r="M14" s="52" t="s">
        <v>182</v>
      </c>
      <c r="N14" s="52" t="s">
        <v>183</v>
      </c>
      <c r="O14" s="97"/>
      <c r="P14" s="97"/>
      <c r="Q14" s="97"/>
    </row>
    <row r="15" spans="1:17" ht="30" customHeight="1" x14ac:dyDescent="0.15">
      <c r="A15" s="454"/>
      <c r="B15" s="445"/>
      <c r="C15" s="452"/>
      <c r="D15" s="94" t="s">
        <v>195</v>
      </c>
      <c r="E15" s="48" t="s">
        <v>196</v>
      </c>
      <c r="F15" s="48"/>
      <c r="G15" s="52" t="s">
        <v>197</v>
      </c>
      <c r="H15" s="52" t="s">
        <v>179</v>
      </c>
      <c r="I15" s="52" t="s">
        <v>180</v>
      </c>
      <c r="J15" s="52" t="s">
        <v>181</v>
      </c>
      <c r="K15" s="52" t="s">
        <v>182</v>
      </c>
      <c r="L15" s="52" t="s">
        <v>183</v>
      </c>
      <c r="M15" s="97"/>
      <c r="N15" s="97"/>
      <c r="O15" s="97"/>
      <c r="P15" s="97"/>
      <c r="Q15" s="97"/>
    </row>
    <row r="16" spans="1:17" ht="30" customHeight="1" x14ac:dyDescent="0.15">
      <c r="A16" s="454"/>
      <c r="B16" s="443" t="s">
        <v>43</v>
      </c>
      <c r="C16" s="188" t="s">
        <v>962</v>
      </c>
      <c r="D16" s="446" t="s">
        <v>1155</v>
      </c>
      <c r="E16" s="447"/>
      <c r="F16" s="187"/>
      <c r="G16" s="440" t="s">
        <v>1187</v>
      </c>
      <c r="H16" s="441"/>
      <c r="I16" s="441"/>
      <c r="J16" s="441"/>
      <c r="K16" s="441"/>
      <c r="L16" s="441"/>
      <c r="M16" s="441"/>
      <c r="N16" s="441"/>
      <c r="O16" s="441"/>
      <c r="P16" s="441"/>
      <c r="Q16" s="442"/>
    </row>
    <row r="17" spans="1:17" ht="30" customHeight="1" x14ac:dyDescent="0.15">
      <c r="A17" s="454"/>
      <c r="B17" s="444"/>
      <c r="C17" s="450" t="s">
        <v>176</v>
      </c>
      <c r="D17" s="94" t="s">
        <v>1246</v>
      </c>
      <c r="E17" s="450" t="s">
        <v>178</v>
      </c>
      <c r="F17" s="45"/>
      <c r="G17" s="94"/>
      <c r="H17" s="97"/>
      <c r="I17" s="97"/>
      <c r="J17" s="97"/>
      <c r="K17" s="97"/>
      <c r="L17" s="97"/>
      <c r="M17" s="52" t="s">
        <v>179</v>
      </c>
      <c r="N17" s="52" t="s">
        <v>180</v>
      </c>
      <c r="O17" s="52" t="s">
        <v>181</v>
      </c>
      <c r="P17" s="52" t="s">
        <v>182</v>
      </c>
      <c r="Q17" s="52" t="s">
        <v>183</v>
      </c>
    </row>
    <row r="18" spans="1:17" ht="30" customHeight="1" x14ac:dyDescent="0.15">
      <c r="A18" s="454"/>
      <c r="B18" s="444"/>
      <c r="C18" s="451"/>
      <c r="D18" s="94" t="s">
        <v>199</v>
      </c>
      <c r="E18" s="451"/>
      <c r="F18" s="47"/>
      <c r="G18" s="94"/>
      <c r="H18" s="97"/>
      <c r="I18" s="97"/>
      <c r="J18" s="97"/>
      <c r="K18" s="97"/>
      <c r="L18" s="97"/>
      <c r="M18" s="52" t="s">
        <v>179</v>
      </c>
      <c r="N18" s="52" t="s">
        <v>180</v>
      </c>
      <c r="O18" s="52" t="s">
        <v>181</v>
      </c>
      <c r="P18" s="52" t="s">
        <v>182</v>
      </c>
      <c r="Q18" s="52" t="s">
        <v>183</v>
      </c>
    </row>
    <row r="19" spans="1:17" ht="30" customHeight="1" x14ac:dyDescent="0.15">
      <c r="A19" s="454"/>
      <c r="B19" s="444"/>
      <c r="C19" s="451"/>
      <c r="D19" s="94" t="s">
        <v>1191</v>
      </c>
      <c r="E19" s="452"/>
      <c r="F19" s="46"/>
      <c r="G19" s="94"/>
      <c r="H19" s="97"/>
      <c r="I19" s="97"/>
      <c r="J19" s="97"/>
      <c r="K19" s="97"/>
      <c r="L19" s="97"/>
      <c r="M19" s="52" t="s">
        <v>179</v>
      </c>
      <c r="N19" s="52" t="s">
        <v>180</v>
      </c>
      <c r="O19" s="52" t="s">
        <v>181</v>
      </c>
      <c r="P19" s="52" t="s">
        <v>182</v>
      </c>
      <c r="Q19" s="52" t="s">
        <v>183</v>
      </c>
    </row>
    <row r="20" spans="1:17" ht="30" customHeight="1" x14ac:dyDescent="0.15">
      <c r="A20" s="454"/>
      <c r="B20" s="444"/>
      <c r="C20" s="451"/>
      <c r="D20" s="94" t="s">
        <v>1192</v>
      </c>
      <c r="E20" s="450" t="s">
        <v>188</v>
      </c>
      <c r="F20" s="45"/>
      <c r="G20" s="94"/>
      <c r="H20" s="97"/>
      <c r="I20" s="97"/>
      <c r="J20" s="52" t="s">
        <v>179</v>
      </c>
      <c r="K20" s="52" t="s">
        <v>180</v>
      </c>
      <c r="L20" s="52" t="s">
        <v>181</v>
      </c>
      <c r="M20" s="52" t="s">
        <v>182</v>
      </c>
      <c r="N20" s="52" t="s">
        <v>183</v>
      </c>
      <c r="O20" s="97"/>
      <c r="P20" s="97"/>
      <c r="Q20" s="97"/>
    </row>
    <row r="21" spans="1:17" ht="30" customHeight="1" x14ac:dyDescent="0.15">
      <c r="A21" s="454"/>
      <c r="B21" s="444"/>
      <c r="C21" s="451"/>
      <c r="D21" s="94" t="s">
        <v>1193</v>
      </c>
      <c r="E21" s="451"/>
      <c r="F21" s="47"/>
      <c r="G21" s="94"/>
      <c r="H21" s="97"/>
      <c r="I21" s="97"/>
      <c r="J21" s="52" t="s">
        <v>179</v>
      </c>
      <c r="K21" s="52" t="s">
        <v>180</v>
      </c>
      <c r="L21" s="52" t="s">
        <v>181</v>
      </c>
      <c r="M21" s="52" t="s">
        <v>182</v>
      </c>
      <c r="N21" s="52" t="s">
        <v>183</v>
      </c>
      <c r="O21" s="97"/>
      <c r="P21" s="97"/>
      <c r="Q21" s="97"/>
    </row>
    <row r="22" spans="1:17" ht="30" customHeight="1" x14ac:dyDescent="0.15">
      <c r="A22" s="454"/>
      <c r="B22" s="444"/>
      <c r="C22" s="451"/>
      <c r="D22" s="94" t="s">
        <v>203</v>
      </c>
      <c r="E22" s="451"/>
      <c r="F22" s="47"/>
      <c r="G22" s="94"/>
      <c r="H22" s="97"/>
      <c r="I22" s="97"/>
      <c r="J22" s="52" t="s">
        <v>179</v>
      </c>
      <c r="K22" s="52" t="s">
        <v>180</v>
      </c>
      <c r="L22" s="52" t="s">
        <v>181</v>
      </c>
      <c r="M22" s="52" t="s">
        <v>182</v>
      </c>
      <c r="N22" s="52" t="s">
        <v>183</v>
      </c>
      <c r="O22" s="97"/>
      <c r="P22" s="97"/>
      <c r="Q22" s="97"/>
    </row>
    <row r="23" spans="1:17" ht="30" customHeight="1" x14ac:dyDescent="0.15">
      <c r="A23" s="454"/>
      <c r="B23" s="444"/>
      <c r="C23" s="451"/>
      <c r="D23" s="94" t="s">
        <v>1194</v>
      </c>
      <c r="E23" s="452"/>
      <c r="F23" s="46"/>
      <c r="G23" s="94"/>
      <c r="H23" s="97"/>
      <c r="I23" s="97"/>
      <c r="J23" s="52" t="s">
        <v>179</v>
      </c>
      <c r="K23" s="52" t="s">
        <v>180</v>
      </c>
      <c r="L23" s="52" t="s">
        <v>181</v>
      </c>
      <c r="M23" s="52" t="s">
        <v>182</v>
      </c>
      <c r="N23" s="52" t="s">
        <v>183</v>
      </c>
      <c r="O23" s="97"/>
      <c r="P23" s="97"/>
      <c r="Q23" s="97"/>
    </row>
    <row r="24" spans="1:17" ht="30" customHeight="1" x14ac:dyDescent="0.15">
      <c r="A24" s="454"/>
      <c r="B24" s="445"/>
      <c r="C24" s="452"/>
      <c r="D24" s="94" t="s">
        <v>205</v>
      </c>
      <c r="E24" s="48" t="s">
        <v>196</v>
      </c>
      <c r="F24" s="48"/>
      <c r="G24" s="52" t="s">
        <v>197</v>
      </c>
      <c r="H24" s="52" t="s">
        <v>179</v>
      </c>
      <c r="I24" s="52" t="s">
        <v>180</v>
      </c>
      <c r="J24" s="52" t="s">
        <v>181</v>
      </c>
      <c r="K24" s="52" t="s">
        <v>182</v>
      </c>
      <c r="L24" s="52" t="s">
        <v>183</v>
      </c>
      <c r="M24" s="97"/>
      <c r="N24" s="97"/>
      <c r="O24" s="97"/>
      <c r="P24" s="97"/>
      <c r="Q24" s="97"/>
    </row>
    <row r="25" spans="1:17" ht="30" customHeight="1" x14ac:dyDescent="0.15">
      <c r="A25" s="454"/>
      <c r="B25" s="443" t="s">
        <v>44</v>
      </c>
      <c r="C25" s="188" t="s">
        <v>962</v>
      </c>
      <c r="D25" s="446" t="s">
        <v>1196</v>
      </c>
      <c r="E25" s="447"/>
      <c r="F25" s="187"/>
      <c r="G25" s="440" t="s">
        <v>1187</v>
      </c>
      <c r="H25" s="441"/>
      <c r="I25" s="441"/>
      <c r="J25" s="441"/>
      <c r="K25" s="441"/>
      <c r="L25" s="441"/>
      <c r="M25" s="441"/>
      <c r="N25" s="441"/>
      <c r="O25" s="441"/>
      <c r="P25" s="441"/>
      <c r="Q25" s="442"/>
    </row>
    <row r="26" spans="1:17" ht="30" customHeight="1" x14ac:dyDescent="0.15">
      <c r="A26" s="454"/>
      <c r="B26" s="444"/>
      <c r="C26" s="450" t="s">
        <v>176</v>
      </c>
      <c r="D26" s="94" t="s">
        <v>206</v>
      </c>
      <c r="E26" s="450" t="s">
        <v>178</v>
      </c>
      <c r="F26" s="45"/>
      <c r="G26" s="94"/>
      <c r="H26" s="97"/>
      <c r="I26" s="97"/>
      <c r="J26" s="97"/>
      <c r="K26" s="97"/>
      <c r="L26" s="97"/>
      <c r="M26" s="52" t="s">
        <v>179</v>
      </c>
      <c r="N26" s="52" t="s">
        <v>180</v>
      </c>
      <c r="O26" s="52" t="s">
        <v>181</v>
      </c>
      <c r="P26" s="52" t="s">
        <v>182</v>
      </c>
      <c r="Q26" s="52" t="s">
        <v>183</v>
      </c>
    </row>
    <row r="27" spans="1:17" ht="30" customHeight="1" x14ac:dyDescent="0.15">
      <c r="A27" s="454"/>
      <c r="B27" s="444"/>
      <c r="C27" s="451"/>
      <c r="D27" s="94" t="s">
        <v>207</v>
      </c>
      <c r="E27" s="451"/>
      <c r="F27" s="47"/>
      <c r="G27" s="94"/>
      <c r="H27" s="97"/>
      <c r="I27" s="97"/>
      <c r="J27" s="97"/>
      <c r="K27" s="97"/>
      <c r="L27" s="97"/>
      <c r="M27" s="52" t="s">
        <v>179</v>
      </c>
      <c r="N27" s="52" t="s">
        <v>180</v>
      </c>
      <c r="O27" s="52" t="s">
        <v>181</v>
      </c>
      <c r="P27" s="52" t="s">
        <v>182</v>
      </c>
      <c r="Q27" s="52" t="s">
        <v>183</v>
      </c>
    </row>
    <row r="28" spans="1:17" ht="30" customHeight="1" x14ac:dyDescent="0.15">
      <c r="A28" s="454"/>
      <c r="B28" s="444"/>
      <c r="C28" s="451"/>
      <c r="D28" s="94" t="s">
        <v>208</v>
      </c>
      <c r="E28" s="451"/>
      <c r="F28" s="47"/>
      <c r="G28" s="94"/>
      <c r="H28" s="97"/>
      <c r="I28" s="97"/>
      <c r="J28" s="97"/>
      <c r="K28" s="97"/>
      <c r="L28" s="97"/>
      <c r="M28" s="52" t="s">
        <v>179</v>
      </c>
      <c r="N28" s="52" t="s">
        <v>180</v>
      </c>
      <c r="O28" s="52" t="s">
        <v>181</v>
      </c>
      <c r="P28" s="52" t="s">
        <v>182</v>
      </c>
      <c r="Q28" s="52" t="s">
        <v>183</v>
      </c>
    </row>
    <row r="29" spans="1:17" ht="30" customHeight="1" x14ac:dyDescent="0.15">
      <c r="A29" s="454"/>
      <c r="B29" s="444"/>
      <c r="C29" s="451"/>
      <c r="D29" s="94" t="s">
        <v>1197</v>
      </c>
      <c r="E29" s="452"/>
      <c r="F29" s="46"/>
      <c r="G29" s="94"/>
      <c r="H29" s="97"/>
      <c r="I29" s="97"/>
      <c r="J29" s="97"/>
      <c r="K29" s="97"/>
      <c r="L29" s="97"/>
      <c r="M29" s="52" t="s">
        <v>179</v>
      </c>
      <c r="N29" s="52" t="s">
        <v>180</v>
      </c>
      <c r="O29" s="52" t="s">
        <v>181</v>
      </c>
      <c r="P29" s="52" t="s">
        <v>182</v>
      </c>
      <c r="Q29" s="52" t="s">
        <v>183</v>
      </c>
    </row>
    <row r="30" spans="1:17" ht="23.65" customHeight="1" x14ac:dyDescent="0.15">
      <c r="A30" s="454"/>
      <c r="B30" s="444"/>
      <c r="C30" s="451"/>
      <c r="D30" s="94" t="s">
        <v>1315</v>
      </c>
      <c r="E30" s="450" t="s">
        <v>188</v>
      </c>
      <c r="F30" s="45"/>
      <c r="G30" s="94"/>
      <c r="H30" s="97"/>
      <c r="I30" s="97"/>
      <c r="J30" s="52" t="s">
        <v>179</v>
      </c>
      <c r="K30" s="52" t="s">
        <v>180</v>
      </c>
      <c r="L30" s="52" t="s">
        <v>181</v>
      </c>
      <c r="M30" s="52" t="s">
        <v>182</v>
      </c>
      <c r="N30" s="52" t="s">
        <v>183</v>
      </c>
      <c r="O30" s="97"/>
      <c r="P30" s="97"/>
      <c r="Q30" s="97"/>
    </row>
    <row r="31" spans="1:17" ht="30" customHeight="1" x14ac:dyDescent="0.15">
      <c r="A31" s="454"/>
      <c r="B31" s="444"/>
      <c r="C31" s="451"/>
      <c r="D31" s="94" t="s">
        <v>211</v>
      </c>
      <c r="E31" s="451"/>
      <c r="F31" s="47"/>
      <c r="G31" s="94"/>
      <c r="H31" s="97"/>
      <c r="I31" s="97"/>
      <c r="J31" s="52" t="s">
        <v>179</v>
      </c>
      <c r="K31" s="52" t="s">
        <v>180</v>
      </c>
      <c r="L31" s="52" t="s">
        <v>181</v>
      </c>
      <c r="M31" s="52" t="s">
        <v>182</v>
      </c>
      <c r="N31" s="52" t="s">
        <v>183</v>
      </c>
      <c r="O31" s="97"/>
      <c r="P31" s="97"/>
      <c r="Q31" s="97"/>
    </row>
    <row r="32" spans="1:17" ht="30" customHeight="1" x14ac:dyDescent="0.15">
      <c r="A32" s="454"/>
      <c r="B32" s="444"/>
      <c r="C32" s="451"/>
      <c r="D32" s="94" t="s">
        <v>212</v>
      </c>
      <c r="E32" s="451"/>
      <c r="F32" s="47"/>
      <c r="G32" s="94"/>
      <c r="H32" s="97"/>
      <c r="I32" s="97"/>
      <c r="J32" s="52" t="s">
        <v>179</v>
      </c>
      <c r="K32" s="52" t="s">
        <v>180</v>
      </c>
      <c r="L32" s="52" t="s">
        <v>181</v>
      </c>
      <c r="M32" s="52" t="s">
        <v>182</v>
      </c>
      <c r="N32" s="52" t="s">
        <v>183</v>
      </c>
      <c r="O32" s="97"/>
      <c r="P32" s="97"/>
      <c r="Q32" s="97"/>
    </row>
    <row r="33" spans="1:17" ht="30" customHeight="1" x14ac:dyDescent="0.15">
      <c r="A33" s="454"/>
      <c r="B33" s="444"/>
      <c r="C33" s="451"/>
      <c r="D33" s="94" t="s">
        <v>1198</v>
      </c>
      <c r="E33" s="451"/>
      <c r="F33" s="47"/>
      <c r="G33" s="94"/>
      <c r="H33" s="97"/>
      <c r="I33" s="97"/>
      <c r="J33" s="52" t="s">
        <v>179</v>
      </c>
      <c r="K33" s="52" t="s">
        <v>180</v>
      </c>
      <c r="L33" s="52" t="s">
        <v>181</v>
      </c>
      <c r="M33" s="52" t="s">
        <v>182</v>
      </c>
      <c r="N33" s="52" t="s">
        <v>183</v>
      </c>
      <c r="O33" s="97"/>
      <c r="P33" s="97"/>
      <c r="Q33" s="97"/>
    </row>
    <row r="34" spans="1:17" ht="30" customHeight="1" x14ac:dyDescent="0.15">
      <c r="A34" s="454"/>
      <c r="B34" s="444"/>
      <c r="C34" s="451"/>
      <c r="D34" s="94" t="s">
        <v>214</v>
      </c>
      <c r="E34" s="451"/>
      <c r="F34" s="47"/>
      <c r="G34" s="94"/>
      <c r="H34" s="97"/>
      <c r="I34" s="97"/>
      <c r="J34" s="52" t="s">
        <v>179</v>
      </c>
      <c r="K34" s="52" t="s">
        <v>180</v>
      </c>
      <c r="L34" s="52" t="s">
        <v>181</v>
      </c>
      <c r="M34" s="52" t="s">
        <v>182</v>
      </c>
      <c r="N34" s="52" t="s">
        <v>183</v>
      </c>
      <c r="O34" s="97"/>
      <c r="P34" s="97"/>
      <c r="Q34" s="97"/>
    </row>
    <row r="35" spans="1:17" ht="30" customHeight="1" x14ac:dyDescent="0.15">
      <c r="A35" s="454"/>
      <c r="B35" s="444"/>
      <c r="C35" s="451"/>
      <c r="D35" s="94" t="s">
        <v>1325</v>
      </c>
      <c r="E35" s="452"/>
      <c r="F35" s="46"/>
      <c r="G35" s="94"/>
      <c r="H35" s="97"/>
      <c r="I35" s="97"/>
      <c r="J35" s="52" t="s">
        <v>179</v>
      </c>
      <c r="K35" s="52" t="s">
        <v>180</v>
      </c>
      <c r="L35" s="52" t="s">
        <v>181</v>
      </c>
      <c r="M35" s="52" t="s">
        <v>182</v>
      </c>
      <c r="N35" s="52" t="s">
        <v>183</v>
      </c>
      <c r="O35" s="97"/>
      <c r="P35" s="97"/>
      <c r="Q35" s="97"/>
    </row>
    <row r="36" spans="1:17" ht="30" customHeight="1" x14ac:dyDescent="0.15">
      <c r="A36" s="454"/>
      <c r="B36" s="445"/>
      <c r="C36" s="452"/>
      <c r="D36" s="94" t="s">
        <v>195</v>
      </c>
      <c r="E36" s="48" t="s">
        <v>196</v>
      </c>
      <c r="F36" s="48"/>
      <c r="G36" s="52" t="s">
        <v>197</v>
      </c>
      <c r="H36" s="52" t="s">
        <v>179</v>
      </c>
      <c r="I36" s="52" t="s">
        <v>180</v>
      </c>
      <c r="J36" s="52" t="s">
        <v>181</v>
      </c>
      <c r="K36" s="52" t="s">
        <v>182</v>
      </c>
      <c r="L36" s="52" t="s">
        <v>183</v>
      </c>
      <c r="M36" s="97"/>
      <c r="N36" s="97"/>
      <c r="O36" s="97"/>
      <c r="P36" s="97"/>
      <c r="Q36" s="97"/>
    </row>
    <row r="37" spans="1:17" ht="30" customHeight="1" x14ac:dyDescent="0.15">
      <c r="A37" s="454"/>
      <c r="B37" s="444"/>
      <c r="C37" s="450" t="s">
        <v>176</v>
      </c>
      <c r="D37" s="94" t="s">
        <v>1199</v>
      </c>
      <c r="E37" s="450" t="s">
        <v>178</v>
      </c>
      <c r="F37" s="45"/>
      <c r="G37" s="94"/>
      <c r="H37" s="97"/>
      <c r="I37" s="97"/>
      <c r="J37" s="97"/>
      <c r="K37" s="97"/>
      <c r="L37" s="97"/>
      <c r="M37" s="52" t="s">
        <v>179</v>
      </c>
      <c r="N37" s="52" t="s">
        <v>180</v>
      </c>
      <c r="O37" s="52" t="s">
        <v>181</v>
      </c>
      <c r="P37" s="52" t="s">
        <v>182</v>
      </c>
      <c r="Q37" s="52" t="s">
        <v>183</v>
      </c>
    </row>
    <row r="38" spans="1:17" ht="30" customHeight="1" x14ac:dyDescent="0.15">
      <c r="A38" s="454"/>
      <c r="B38" s="444"/>
      <c r="C38" s="451"/>
      <c r="D38" s="94" t="s">
        <v>1200</v>
      </c>
      <c r="E38" s="451"/>
      <c r="F38" s="47"/>
      <c r="G38" s="94"/>
      <c r="H38" s="97"/>
      <c r="I38" s="97"/>
      <c r="J38" s="97"/>
      <c r="K38" s="97"/>
      <c r="L38" s="97"/>
      <c r="M38" s="52" t="s">
        <v>179</v>
      </c>
      <c r="N38" s="52" t="s">
        <v>180</v>
      </c>
      <c r="O38" s="52" t="s">
        <v>181</v>
      </c>
      <c r="P38" s="52" t="s">
        <v>182</v>
      </c>
      <c r="Q38" s="52" t="s">
        <v>183</v>
      </c>
    </row>
    <row r="39" spans="1:17" ht="30" customHeight="1" x14ac:dyDescent="0.15">
      <c r="A39" s="454"/>
      <c r="B39" s="444"/>
      <c r="C39" s="451"/>
      <c r="D39" s="94" t="s">
        <v>218</v>
      </c>
      <c r="E39" s="452"/>
      <c r="F39" s="46"/>
      <c r="G39" s="94"/>
      <c r="H39" s="97"/>
      <c r="I39" s="97"/>
      <c r="J39" s="97"/>
      <c r="K39" s="97"/>
      <c r="L39" s="97"/>
      <c r="M39" s="52" t="s">
        <v>179</v>
      </c>
      <c r="N39" s="52" t="s">
        <v>180</v>
      </c>
      <c r="O39" s="52" t="s">
        <v>181</v>
      </c>
      <c r="P39" s="52" t="s">
        <v>182</v>
      </c>
      <c r="Q39" s="52" t="s">
        <v>183</v>
      </c>
    </row>
    <row r="40" spans="1:17" ht="30" customHeight="1" x14ac:dyDescent="0.15">
      <c r="A40" s="454"/>
      <c r="B40" s="444"/>
      <c r="C40" s="451"/>
      <c r="D40" s="94" t="s">
        <v>219</v>
      </c>
      <c r="E40" s="450" t="s">
        <v>188</v>
      </c>
      <c r="F40" s="45"/>
      <c r="G40" s="94"/>
      <c r="H40" s="97"/>
      <c r="I40" s="97"/>
      <c r="J40" s="52" t="s">
        <v>179</v>
      </c>
      <c r="K40" s="52" t="s">
        <v>180</v>
      </c>
      <c r="L40" s="52" t="s">
        <v>181</v>
      </c>
      <c r="M40" s="52" t="s">
        <v>182</v>
      </c>
      <c r="N40" s="52" t="s">
        <v>183</v>
      </c>
      <c r="O40" s="97"/>
      <c r="P40" s="97"/>
      <c r="Q40" s="97"/>
    </row>
    <row r="41" spans="1:17" ht="30" customHeight="1" x14ac:dyDescent="0.15">
      <c r="A41" s="454"/>
      <c r="B41" s="444"/>
      <c r="C41" s="451"/>
      <c r="D41" s="94" t="s">
        <v>1316</v>
      </c>
      <c r="E41" s="451"/>
      <c r="F41" s="47"/>
      <c r="G41" s="94"/>
      <c r="H41" s="97"/>
      <c r="I41" s="97"/>
      <c r="J41" s="52" t="s">
        <v>179</v>
      </c>
      <c r="K41" s="52" t="s">
        <v>180</v>
      </c>
      <c r="L41" s="52" t="s">
        <v>181</v>
      </c>
      <c r="M41" s="52" t="s">
        <v>182</v>
      </c>
      <c r="N41" s="52" t="s">
        <v>183</v>
      </c>
      <c r="O41" s="97"/>
      <c r="P41" s="97"/>
      <c r="Q41" s="97"/>
    </row>
    <row r="42" spans="1:17" ht="30" customHeight="1" x14ac:dyDescent="0.15">
      <c r="A42" s="454"/>
      <c r="B42" s="444"/>
      <c r="C42" s="451"/>
      <c r="D42" s="94" t="s">
        <v>1317</v>
      </c>
      <c r="E42" s="452"/>
      <c r="F42" s="46"/>
      <c r="G42" s="94"/>
      <c r="H42" s="97"/>
      <c r="I42" s="97"/>
      <c r="J42" s="52" t="s">
        <v>179</v>
      </c>
      <c r="K42" s="52" t="s">
        <v>180</v>
      </c>
      <c r="L42" s="52" t="s">
        <v>181</v>
      </c>
      <c r="M42" s="52" t="s">
        <v>182</v>
      </c>
      <c r="N42" s="52" t="s">
        <v>183</v>
      </c>
      <c r="O42" s="97"/>
      <c r="P42" s="97"/>
      <c r="Q42" s="97"/>
    </row>
    <row r="43" spans="1:17" ht="30" customHeight="1" x14ac:dyDescent="0.15">
      <c r="A43" s="454"/>
      <c r="B43" s="445"/>
      <c r="C43" s="452"/>
      <c r="D43" s="94" t="s">
        <v>222</v>
      </c>
      <c r="E43" s="48" t="s">
        <v>196</v>
      </c>
      <c r="F43" s="48"/>
      <c r="G43" s="52" t="s">
        <v>197</v>
      </c>
      <c r="H43" s="52" t="s">
        <v>179</v>
      </c>
      <c r="I43" s="52" t="s">
        <v>180</v>
      </c>
      <c r="J43" s="52" t="s">
        <v>181</v>
      </c>
      <c r="K43" s="52" t="s">
        <v>182</v>
      </c>
      <c r="L43" s="52" t="s">
        <v>183</v>
      </c>
      <c r="M43" s="97"/>
      <c r="N43" s="97"/>
      <c r="O43" s="97"/>
      <c r="P43" s="97"/>
      <c r="Q43" s="97"/>
    </row>
    <row r="44" spans="1:17" ht="30" customHeight="1" x14ac:dyDescent="0.15">
      <c r="A44" s="454"/>
      <c r="B44" s="444"/>
      <c r="C44" s="450" t="s">
        <v>176</v>
      </c>
      <c r="D44" s="94" t="s">
        <v>1201</v>
      </c>
      <c r="E44" s="450" t="s">
        <v>178</v>
      </c>
      <c r="F44" s="45"/>
      <c r="G44" s="94"/>
      <c r="H44" s="97"/>
      <c r="I44" s="97"/>
      <c r="J44" s="97"/>
      <c r="K44" s="97"/>
      <c r="L44" s="97"/>
      <c r="M44" s="52" t="s">
        <v>179</v>
      </c>
      <c r="N44" s="52" t="s">
        <v>180</v>
      </c>
      <c r="O44" s="52" t="s">
        <v>181</v>
      </c>
      <c r="P44" s="52" t="s">
        <v>182</v>
      </c>
      <c r="Q44" s="52" t="s">
        <v>183</v>
      </c>
    </row>
    <row r="45" spans="1:17" ht="30" customHeight="1" x14ac:dyDescent="0.15">
      <c r="A45" s="454"/>
      <c r="B45" s="444"/>
      <c r="C45" s="451"/>
      <c r="D45" s="94" t="s">
        <v>1202</v>
      </c>
      <c r="E45" s="452"/>
      <c r="F45" s="46"/>
      <c r="G45" s="94"/>
      <c r="H45" s="97"/>
      <c r="I45" s="97"/>
      <c r="J45" s="97"/>
      <c r="K45" s="97"/>
      <c r="L45" s="97"/>
      <c r="M45" s="52" t="s">
        <v>179</v>
      </c>
      <c r="N45" s="52" t="s">
        <v>180</v>
      </c>
      <c r="O45" s="52" t="s">
        <v>181</v>
      </c>
      <c r="P45" s="52" t="s">
        <v>182</v>
      </c>
      <c r="Q45" s="52" t="s">
        <v>183</v>
      </c>
    </row>
    <row r="46" spans="1:17" ht="30" customHeight="1" x14ac:dyDescent="0.15">
      <c r="A46" s="454"/>
      <c r="B46" s="444"/>
      <c r="C46" s="451"/>
      <c r="D46" s="94" t="s">
        <v>1203</v>
      </c>
      <c r="E46" s="450" t="s">
        <v>188</v>
      </c>
      <c r="F46" s="45"/>
      <c r="G46" s="94"/>
      <c r="H46" s="97"/>
      <c r="I46" s="97"/>
      <c r="J46" s="52" t="s">
        <v>179</v>
      </c>
      <c r="K46" s="52" t="s">
        <v>180</v>
      </c>
      <c r="L46" s="52" t="s">
        <v>181</v>
      </c>
      <c r="M46" s="52" t="s">
        <v>182</v>
      </c>
      <c r="N46" s="52" t="s">
        <v>183</v>
      </c>
      <c r="O46" s="97"/>
      <c r="P46" s="97"/>
      <c r="Q46" s="97"/>
    </row>
    <row r="47" spans="1:17" ht="30" customHeight="1" x14ac:dyDescent="0.15">
      <c r="A47" s="454"/>
      <c r="B47" s="444"/>
      <c r="C47" s="451"/>
      <c r="D47" s="94" t="s">
        <v>227</v>
      </c>
      <c r="E47" s="451"/>
      <c r="F47" s="47"/>
      <c r="G47" s="94"/>
      <c r="H47" s="97"/>
      <c r="I47" s="97"/>
      <c r="J47" s="52" t="s">
        <v>179</v>
      </c>
      <c r="K47" s="52" t="s">
        <v>180</v>
      </c>
      <c r="L47" s="52" t="s">
        <v>181</v>
      </c>
      <c r="M47" s="52" t="s">
        <v>182</v>
      </c>
      <c r="N47" s="52" t="s">
        <v>183</v>
      </c>
      <c r="O47" s="97"/>
      <c r="P47" s="97"/>
      <c r="Q47" s="97"/>
    </row>
    <row r="48" spans="1:17" ht="30" customHeight="1" x14ac:dyDescent="0.15">
      <c r="A48" s="454"/>
      <c r="B48" s="444"/>
      <c r="C48" s="451"/>
      <c r="D48" s="94" t="s">
        <v>1205</v>
      </c>
      <c r="E48" s="451"/>
      <c r="F48" s="47"/>
      <c r="G48" s="94"/>
      <c r="H48" s="97"/>
      <c r="I48" s="97"/>
      <c r="J48" s="52" t="s">
        <v>179</v>
      </c>
      <c r="K48" s="52" t="s">
        <v>180</v>
      </c>
      <c r="L48" s="52" t="s">
        <v>181</v>
      </c>
      <c r="M48" s="52" t="s">
        <v>182</v>
      </c>
      <c r="N48" s="52" t="s">
        <v>183</v>
      </c>
      <c r="O48" s="97"/>
      <c r="P48" s="97"/>
      <c r="Q48" s="97"/>
    </row>
    <row r="49" spans="1:17" ht="30" customHeight="1" x14ac:dyDescent="0.15">
      <c r="A49" s="454"/>
      <c r="B49" s="444"/>
      <c r="C49" s="451"/>
      <c r="D49" s="94" t="s">
        <v>229</v>
      </c>
      <c r="E49" s="451"/>
      <c r="F49" s="47"/>
      <c r="G49" s="94"/>
      <c r="H49" s="97"/>
      <c r="I49" s="97"/>
      <c r="J49" s="52" t="s">
        <v>179</v>
      </c>
      <c r="K49" s="52" t="s">
        <v>180</v>
      </c>
      <c r="L49" s="52" t="s">
        <v>181</v>
      </c>
      <c r="M49" s="52" t="s">
        <v>182</v>
      </c>
      <c r="N49" s="52" t="s">
        <v>183</v>
      </c>
      <c r="O49" s="97"/>
      <c r="P49" s="97"/>
      <c r="Q49" s="97"/>
    </row>
    <row r="50" spans="1:17" ht="30" customHeight="1" x14ac:dyDescent="0.15">
      <c r="A50" s="454"/>
      <c r="B50" s="444"/>
      <c r="C50" s="451"/>
      <c r="D50" s="94" t="s">
        <v>1211</v>
      </c>
      <c r="E50" s="451"/>
      <c r="F50" s="47"/>
      <c r="G50" s="94"/>
      <c r="H50" s="97"/>
      <c r="I50" s="97"/>
      <c r="J50" s="52" t="s">
        <v>179</v>
      </c>
      <c r="K50" s="52" t="s">
        <v>180</v>
      </c>
      <c r="L50" s="52" t="s">
        <v>181</v>
      </c>
      <c r="M50" s="52" t="s">
        <v>182</v>
      </c>
      <c r="N50" s="52" t="s">
        <v>183</v>
      </c>
      <c r="O50" s="97"/>
      <c r="P50" s="97"/>
      <c r="Q50" s="97"/>
    </row>
    <row r="51" spans="1:17" ht="30" customHeight="1" x14ac:dyDescent="0.15">
      <c r="A51" s="454"/>
      <c r="B51" s="444"/>
      <c r="C51" s="451"/>
      <c r="D51" s="94" t="s">
        <v>231</v>
      </c>
      <c r="E51" s="452"/>
      <c r="F51" s="46"/>
      <c r="G51" s="94"/>
      <c r="H51" s="97"/>
      <c r="I51" s="97"/>
      <c r="J51" s="52" t="s">
        <v>179</v>
      </c>
      <c r="K51" s="52" t="s">
        <v>180</v>
      </c>
      <c r="L51" s="52" t="s">
        <v>181</v>
      </c>
      <c r="M51" s="52" t="s">
        <v>182</v>
      </c>
      <c r="N51" s="52" t="s">
        <v>183</v>
      </c>
      <c r="O51" s="97"/>
      <c r="P51" s="97"/>
      <c r="Q51" s="97"/>
    </row>
    <row r="52" spans="1:17" ht="30" customHeight="1" x14ac:dyDescent="0.15">
      <c r="A52" s="454"/>
      <c r="B52" s="444"/>
      <c r="C52" s="451"/>
      <c r="D52" s="94" t="s">
        <v>195</v>
      </c>
      <c r="E52" s="451" t="s">
        <v>196</v>
      </c>
      <c r="F52" s="47"/>
      <c r="G52" s="52" t="s">
        <v>197</v>
      </c>
      <c r="H52" s="52" t="s">
        <v>179</v>
      </c>
      <c r="I52" s="52" t="s">
        <v>180</v>
      </c>
      <c r="J52" s="52" t="s">
        <v>181</v>
      </c>
      <c r="K52" s="52" t="s">
        <v>182</v>
      </c>
      <c r="L52" s="52" t="s">
        <v>183</v>
      </c>
      <c r="M52" s="97"/>
      <c r="N52" s="97"/>
      <c r="O52" s="97"/>
      <c r="P52" s="97"/>
      <c r="Q52" s="97"/>
    </row>
    <row r="53" spans="1:17" ht="30" customHeight="1" x14ac:dyDescent="0.15">
      <c r="A53" s="454"/>
      <c r="B53" s="445"/>
      <c r="C53" s="452"/>
      <c r="D53" s="94" t="s">
        <v>1206</v>
      </c>
      <c r="E53" s="452"/>
      <c r="F53" s="46"/>
      <c r="G53" s="52" t="s">
        <v>197</v>
      </c>
      <c r="H53" s="52" t="s">
        <v>179</v>
      </c>
      <c r="I53" s="52" t="s">
        <v>180</v>
      </c>
      <c r="J53" s="52" t="s">
        <v>181</v>
      </c>
      <c r="K53" s="52" t="s">
        <v>182</v>
      </c>
      <c r="L53" s="52" t="s">
        <v>183</v>
      </c>
      <c r="M53" s="97"/>
      <c r="N53" s="97"/>
      <c r="O53" s="97"/>
      <c r="P53" s="97"/>
      <c r="Q53" s="97"/>
    </row>
    <row r="54" spans="1:17" ht="30" customHeight="1" x14ac:dyDescent="0.15">
      <c r="A54" s="454"/>
      <c r="B54" s="443" t="s">
        <v>47</v>
      </c>
      <c r="C54" s="188" t="s">
        <v>962</v>
      </c>
      <c r="D54" s="446" t="s">
        <v>1154</v>
      </c>
      <c r="E54" s="447"/>
      <c r="F54" s="188"/>
      <c r="G54" s="440" t="s">
        <v>1187</v>
      </c>
      <c r="H54" s="441"/>
      <c r="I54" s="441"/>
      <c r="J54" s="441"/>
      <c r="K54" s="441"/>
      <c r="L54" s="441"/>
      <c r="M54" s="441"/>
      <c r="N54" s="441"/>
      <c r="O54" s="441"/>
      <c r="P54" s="441"/>
      <c r="Q54" s="442"/>
    </row>
    <row r="55" spans="1:17" ht="30" customHeight="1" x14ac:dyDescent="0.15">
      <c r="A55" s="454"/>
      <c r="B55" s="444"/>
      <c r="C55" s="450" t="s">
        <v>176</v>
      </c>
      <c r="D55" s="94" t="s">
        <v>1323</v>
      </c>
      <c r="E55" s="450" t="s">
        <v>178</v>
      </c>
      <c r="F55" s="45"/>
      <c r="G55" s="94"/>
      <c r="H55" s="97"/>
      <c r="I55" s="97"/>
      <c r="J55" s="97"/>
      <c r="K55" s="97"/>
      <c r="L55" s="97"/>
      <c r="M55" s="52" t="s">
        <v>179</v>
      </c>
      <c r="N55" s="52" t="s">
        <v>180</v>
      </c>
      <c r="O55" s="52" t="s">
        <v>181</v>
      </c>
      <c r="P55" s="52" t="s">
        <v>182</v>
      </c>
      <c r="Q55" s="52" t="s">
        <v>183</v>
      </c>
    </row>
    <row r="56" spans="1:17" ht="30" customHeight="1" x14ac:dyDescent="0.15">
      <c r="A56" s="454"/>
      <c r="B56" s="444"/>
      <c r="C56" s="451"/>
      <c r="D56" s="94" t="s">
        <v>234</v>
      </c>
      <c r="E56" s="451"/>
      <c r="F56" s="47"/>
      <c r="G56" s="94"/>
      <c r="H56" s="97"/>
      <c r="I56" s="97"/>
      <c r="J56" s="97"/>
      <c r="K56" s="97"/>
      <c r="L56" s="97"/>
      <c r="M56" s="52" t="s">
        <v>179</v>
      </c>
      <c r="N56" s="52" t="s">
        <v>180</v>
      </c>
      <c r="O56" s="52" t="s">
        <v>181</v>
      </c>
      <c r="P56" s="52" t="s">
        <v>182</v>
      </c>
      <c r="Q56" s="52" t="s">
        <v>183</v>
      </c>
    </row>
    <row r="57" spans="1:17" ht="30" customHeight="1" x14ac:dyDescent="0.15">
      <c r="A57" s="454"/>
      <c r="B57" s="444"/>
      <c r="C57" s="451"/>
      <c r="D57" s="94" t="s">
        <v>1207</v>
      </c>
      <c r="E57" s="452"/>
      <c r="F57" s="46"/>
      <c r="G57" s="94"/>
      <c r="H57" s="97"/>
      <c r="I57" s="97"/>
      <c r="J57" s="97"/>
      <c r="K57" s="97"/>
      <c r="L57" s="97"/>
      <c r="M57" s="52" t="s">
        <v>179</v>
      </c>
      <c r="N57" s="52" t="s">
        <v>180</v>
      </c>
      <c r="O57" s="52" t="s">
        <v>181</v>
      </c>
      <c r="P57" s="52" t="s">
        <v>182</v>
      </c>
      <c r="Q57" s="52" t="s">
        <v>183</v>
      </c>
    </row>
    <row r="58" spans="1:17" ht="30" customHeight="1" x14ac:dyDescent="0.15">
      <c r="A58" s="454"/>
      <c r="B58" s="444"/>
      <c r="C58" s="451"/>
      <c r="D58" s="94" t="s">
        <v>1318</v>
      </c>
      <c r="E58" s="450" t="s">
        <v>188</v>
      </c>
      <c r="F58" s="45"/>
      <c r="G58" s="94"/>
      <c r="H58" s="97"/>
      <c r="I58" s="97"/>
      <c r="J58" s="52" t="s">
        <v>179</v>
      </c>
      <c r="K58" s="52" t="s">
        <v>180</v>
      </c>
      <c r="L58" s="52" t="s">
        <v>181</v>
      </c>
      <c r="M58" s="52" t="s">
        <v>182</v>
      </c>
      <c r="N58" s="52" t="s">
        <v>183</v>
      </c>
      <c r="O58" s="97"/>
      <c r="P58" s="97"/>
      <c r="Q58" s="97"/>
    </row>
    <row r="59" spans="1:17" ht="30" customHeight="1" x14ac:dyDescent="0.15">
      <c r="A59" s="454"/>
      <c r="B59" s="444"/>
      <c r="C59" s="451"/>
      <c r="D59" s="94" t="s">
        <v>237</v>
      </c>
      <c r="E59" s="451"/>
      <c r="F59" s="47"/>
      <c r="G59" s="94"/>
      <c r="H59" s="97"/>
      <c r="I59" s="97"/>
      <c r="J59" s="52" t="s">
        <v>179</v>
      </c>
      <c r="K59" s="52" t="s">
        <v>180</v>
      </c>
      <c r="L59" s="52" t="s">
        <v>181</v>
      </c>
      <c r="M59" s="52" t="s">
        <v>182</v>
      </c>
      <c r="N59" s="52" t="s">
        <v>183</v>
      </c>
      <c r="O59" s="97"/>
      <c r="P59" s="97"/>
      <c r="Q59" s="97"/>
    </row>
    <row r="60" spans="1:17" ht="27.6" customHeight="1" x14ac:dyDescent="0.15">
      <c r="A60" s="454"/>
      <c r="B60" s="444"/>
      <c r="C60" s="451"/>
      <c r="D60" s="94" t="s">
        <v>238</v>
      </c>
      <c r="E60" s="451"/>
      <c r="F60" s="47"/>
      <c r="G60" s="94"/>
      <c r="H60" s="97"/>
      <c r="I60" s="97"/>
      <c r="J60" s="52" t="s">
        <v>179</v>
      </c>
      <c r="K60" s="52" t="s">
        <v>180</v>
      </c>
      <c r="L60" s="52" t="s">
        <v>181</v>
      </c>
      <c r="M60" s="52" t="s">
        <v>182</v>
      </c>
      <c r="N60" s="52" t="s">
        <v>183</v>
      </c>
      <c r="O60" s="97"/>
      <c r="P60" s="97"/>
      <c r="Q60" s="97"/>
    </row>
    <row r="61" spans="1:17" ht="30" customHeight="1" x14ac:dyDescent="0.15">
      <c r="A61" s="454"/>
      <c r="B61" s="444"/>
      <c r="C61" s="451"/>
      <c r="D61" s="94" t="s">
        <v>1208</v>
      </c>
      <c r="E61" s="451"/>
      <c r="F61" s="47"/>
      <c r="G61" s="94"/>
      <c r="H61" s="97"/>
      <c r="I61" s="97"/>
      <c r="J61" s="52" t="s">
        <v>179</v>
      </c>
      <c r="K61" s="52" t="s">
        <v>180</v>
      </c>
      <c r="L61" s="52" t="s">
        <v>181</v>
      </c>
      <c r="M61" s="52" t="s">
        <v>182</v>
      </c>
      <c r="N61" s="52" t="s">
        <v>183</v>
      </c>
      <c r="O61" s="97"/>
      <c r="P61" s="97"/>
      <c r="Q61" s="97"/>
    </row>
    <row r="62" spans="1:17" ht="30" customHeight="1" x14ac:dyDescent="0.15">
      <c r="A62" s="454"/>
      <c r="B62" s="444"/>
      <c r="C62" s="451"/>
      <c r="D62" s="94" t="s">
        <v>240</v>
      </c>
      <c r="E62" s="451"/>
      <c r="F62" s="47"/>
      <c r="G62" s="94"/>
      <c r="H62" s="97"/>
      <c r="I62" s="97"/>
      <c r="J62" s="52" t="s">
        <v>179</v>
      </c>
      <c r="K62" s="52" t="s">
        <v>180</v>
      </c>
      <c r="L62" s="52" t="s">
        <v>181</v>
      </c>
      <c r="M62" s="52" t="s">
        <v>182</v>
      </c>
      <c r="N62" s="52" t="s">
        <v>183</v>
      </c>
      <c r="O62" s="97"/>
      <c r="P62" s="97"/>
      <c r="Q62" s="97"/>
    </row>
    <row r="63" spans="1:17" ht="30" customHeight="1" x14ac:dyDescent="0.15">
      <c r="A63" s="454"/>
      <c r="B63" s="444"/>
      <c r="C63" s="451"/>
      <c r="D63" s="94" t="s">
        <v>1205</v>
      </c>
      <c r="E63" s="452"/>
      <c r="F63" s="46"/>
      <c r="G63" s="94"/>
      <c r="H63" s="97"/>
      <c r="I63" s="97"/>
      <c r="J63" s="52" t="s">
        <v>179</v>
      </c>
      <c r="K63" s="52" t="s">
        <v>180</v>
      </c>
      <c r="L63" s="52" t="s">
        <v>181</v>
      </c>
      <c r="M63" s="52" t="s">
        <v>182</v>
      </c>
      <c r="N63" s="52" t="s">
        <v>183</v>
      </c>
      <c r="O63" s="97"/>
      <c r="P63" s="97"/>
      <c r="Q63" s="97"/>
    </row>
    <row r="64" spans="1:17" ht="30" customHeight="1" x14ac:dyDescent="0.15">
      <c r="A64" s="454"/>
      <c r="B64" s="445"/>
      <c r="C64" s="452"/>
      <c r="D64" s="94" t="s">
        <v>195</v>
      </c>
      <c r="E64" s="48" t="s">
        <v>196</v>
      </c>
      <c r="F64" s="48"/>
      <c r="G64" s="52" t="s">
        <v>197</v>
      </c>
      <c r="H64" s="52" t="s">
        <v>179</v>
      </c>
      <c r="I64" s="52" t="s">
        <v>180</v>
      </c>
      <c r="J64" s="52" t="s">
        <v>181</v>
      </c>
      <c r="K64" s="52" t="s">
        <v>182</v>
      </c>
      <c r="L64" s="52" t="s">
        <v>183</v>
      </c>
      <c r="M64" s="97"/>
      <c r="N64" s="97"/>
      <c r="O64" s="97"/>
      <c r="P64" s="97"/>
      <c r="Q64" s="97"/>
    </row>
    <row r="65" spans="1:17" ht="30" customHeight="1" x14ac:dyDescent="0.15">
      <c r="A65" s="454"/>
      <c r="B65" s="444"/>
      <c r="C65" s="450" t="s">
        <v>176</v>
      </c>
      <c r="D65" s="94" t="s">
        <v>1209</v>
      </c>
      <c r="E65" s="450" t="s">
        <v>178</v>
      </c>
      <c r="F65" s="45"/>
      <c r="G65" s="94"/>
      <c r="H65" s="97"/>
      <c r="I65" s="97"/>
      <c r="J65" s="97"/>
      <c r="K65" s="97"/>
      <c r="L65" s="97"/>
      <c r="M65" s="52" t="s">
        <v>179</v>
      </c>
      <c r="N65" s="52" t="s">
        <v>180</v>
      </c>
      <c r="O65" s="52" t="s">
        <v>181</v>
      </c>
      <c r="P65" s="52" t="s">
        <v>182</v>
      </c>
      <c r="Q65" s="52" t="s">
        <v>183</v>
      </c>
    </row>
    <row r="66" spans="1:17" ht="30" customHeight="1" x14ac:dyDescent="0.15">
      <c r="A66" s="454"/>
      <c r="B66" s="444"/>
      <c r="C66" s="451"/>
      <c r="D66" s="94" t="s">
        <v>243</v>
      </c>
      <c r="E66" s="451"/>
      <c r="F66" s="47"/>
      <c r="G66" s="94"/>
      <c r="H66" s="97"/>
      <c r="I66" s="97"/>
      <c r="J66" s="97"/>
      <c r="K66" s="97"/>
      <c r="L66" s="97"/>
      <c r="M66" s="52" t="s">
        <v>179</v>
      </c>
      <c r="N66" s="52" t="s">
        <v>180</v>
      </c>
      <c r="O66" s="52" t="s">
        <v>181</v>
      </c>
      <c r="P66" s="52" t="s">
        <v>182</v>
      </c>
      <c r="Q66" s="52" t="s">
        <v>183</v>
      </c>
    </row>
    <row r="67" spans="1:17" ht="30" customHeight="1" x14ac:dyDescent="0.15">
      <c r="A67" s="454"/>
      <c r="B67" s="444"/>
      <c r="C67" s="451"/>
      <c r="D67" s="94" t="s">
        <v>1319</v>
      </c>
      <c r="E67" s="452"/>
      <c r="F67" s="46"/>
      <c r="G67" s="94"/>
      <c r="H67" s="97"/>
      <c r="I67" s="97"/>
      <c r="J67" s="97"/>
      <c r="K67" s="97"/>
      <c r="L67" s="97"/>
      <c r="M67" s="52" t="s">
        <v>179</v>
      </c>
      <c r="N67" s="52" t="s">
        <v>180</v>
      </c>
      <c r="O67" s="52" t="s">
        <v>181</v>
      </c>
      <c r="P67" s="52" t="s">
        <v>182</v>
      </c>
      <c r="Q67" s="52" t="s">
        <v>183</v>
      </c>
    </row>
    <row r="68" spans="1:17" ht="30" customHeight="1" x14ac:dyDescent="0.15">
      <c r="A68" s="454"/>
      <c r="B68" s="444"/>
      <c r="C68" s="451"/>
      <c r="D68" s="94" t="s">
        <v>1210</v>
      </c>
      <c r="E68" s="450" t="s">
        <v>188</v>
      </c>
      <c r="F68" s="45"/>
      <c r="G68" s="94"/>
      <c r="H68" s="97"/>
      <c r="I68" s="97"/>
      <c r="J68" s="52" t="s">
        <v>179</v>
      </c>
      <c r="K68" s="52" t="s">
        <v>180</v>
      </c>
      <c r="L68" s="52" t="s">
        <v>181</v>
      </c>
      <c r="M68" s="52" t="s">
        <v>182</v>
      </c>
      <c r="N68" s="52" t="s">
        <v>183</v>
      </c>
      <c r="O68" s="97"/>
      <c r="P68" s="97"/>
      <c r="Q68" s="97"/>
    </row>
    <row r="69" spans="1:17" ht="30" customHeight="1" x14ac:dyDescent="0.15">
      <c r="A69" s="454"/>
      <c r="B69" s="444"/>
      <c r="C69" s="451"/>
      <c r="D69" s="94" t="s">
        <v>246</v>
      </c>
      <c r="E69" s="452"/>
      <c r="F69" s="46"/>
      <c r="G69" s="94"/>
      <c r="H69" s="97"/>
      <c r="I69" s="97"/>
      <c r="J69" s="52" t="s">
        <v>179</v>
      </c>
      <c r="K69" s="52" t="s">
        <v>180</v>
      </c>
      <c r="L69" s="52" t="s">
        <v>181</v>
      </c>
      <c r="M69" s="52" t="s">
        <v>182</v>
      </c>
      <c r="N69" s="52" t="s">
        <v>183</v>
      </c>
      <c r="O69" s="97"/>
      <c r="P69" s="97"/>
      <c r="Q69" s="97"/>
    </row>
    <row r="70" spans="1:17" ht="30" customHeight="1" x14ac:dyDescent="0.15">
      <c r="A70" s="455"/>
      <c r="B70" s="445"/>
      <c r="C70" s="451"/>
      <c r="D70" s="94" t="s">
        <v>195</v>
      </c>
      <c r="E70" s="48" t="s">
        <v>196</v>
      </c>
      <c r="F70" s="48"/>
      <c r="G70" s="52" t="s">
        <v>197</v>
      </c>
      <c r="H70" s="52" t="s">
        <v>179</v>
      </c>
      <c r="I70" s="52" t="s">
        <v>180</v>
      </c>
      <c r="J70" s="52" t="s">
        <v>181</v>
      </c>
      <c r="K70" s="52" t="s">
        <v>182</v>
      </c>
      <c r="L70" s="52" t="s">
        <v>183</v>
      </c>
      <c r="M70" s="97"/>
      <c r="N70" s="97"/>
      <c r="O70" s="97"/>
      <c r="P70" s="97"/>
      <c r="Q70" s="97"/>
    </row>
    <row r="71" spans="1:17" ht="30" customHeight="1" x14ac:dyDescent="0.15">
      <c r="A71" s="453" t="s">
        <v>247</v>
      </c>
      <c r="B71" s="443" t="s">
        <v>49</v>
      </c>
      <c r="C71" s="196" t="s">
        <v>962</v>
      </c>
      <c r="D71" s="446" t="s">
        <v>1153</v>
      </c>
      <c r="E71" s="447"/>
      <c r="F71" s="196"/>
      <c r="G71" s="440" t="s">
        <v>1187</v>
      </c>
      <c r="H71" s="441"/>
      <c r="I71" s="441"/>
      <c r="J71" s="441"/>
      <c r="K71" s="441"/>
      <c r="L71" s="441"/>
      <c r="M71" s="441"/>
      <c r="N71" s="441"/>
      <c r="O71" s="441"/>
      <c r="P71" s="441"/>
      <c r="Q71" s="442"/>
    </row>
    <row r="72" spans="1:17" ht="30" customHeight="1" x14ac:dyDescent="0.15">
      <c r="A72" s="454"/>
      <c r="B72" s="444"/>
      <c r="C72" s="450" t="s">
        <v>176</v>
      </c>
      <c r="D72" s="94" t="s">
        <v>1322</v>
      </c>
      <c r="E72" s="482" t="s">
        <v>178</v>
      </c>
      <c r="F72" s="48"/>
      <c r="G72" s="94"/>
      <c r="H72" s="97"/>
      <c r="I72" s="97"/>
      <c r="J72" s="97"/>
      <c r="K72" s="97"/>
      <c r="L72" s="97"/>
      <c r="M72" s="52" t="s">
        <v>179</v>
      </c>
      <c r="N72" s="52" t="s">
        <v>180</v>
      </c>
      <c r="O72" s="52" t="s">
        <v>181</v>
      </c>
      <c r="P72" s="52" t="s">
        <v>182</v>
      </c>
      <c r="Q72" s="52" t="s">
        <v>183</v>
      </c>
    </row>
    <row r="73" spans="1:17" ht="30" customHeight="1" x14ac:dyDescent="0.15">
      <c r="A73" s="454"/>
      <c r="B73" s="444"/>
      <c r="C73" s="451"/>
      <c r="D73" s="94" t="s">
        <v>249</v>
      </c>
      <c r="E73" s="482"/>
      <c r="F73" s="48"/>
      <c r="G73" s="94"/>
      <c r="H73" s="97"/>
      <c r="I73" s="97"/>
      <c r="J73" s="97"/>
      <c r="K73" s="97"/>
      <c r="L73" s="97"/>
      <c r="M73" s="52" t="s">
        <v>179</v>
      </c>
      <c r="N73" s="52" t="s">
        <v>180</v>
      </c>
      <c r="O73" s="52" t="s">
        <v>181</v>
      </c>
      <c r="P73" s="52" t="s">
        <v>182</v>
      </c>
      <c r="Q73" s="52" t="s">
        <v>183</v>
      </c>
    </row>
    <row r="74" spans="1:17" ht="30" customHeight="1" x14ac:dyDescent="0.15">
      <c r="A74" s="454"/>
      <c r="B74" s="444"/>
      <c r="C74" s="451"/>
      <c r="D74" s="94" t="s">
        <v>250</v>
      </c>
      <c r="E74" s="482"/>
      <c r="F74" s="48"/>
      <c r="G74" s="94"/>
      <c r="H74" s="97"/>
      <c r="I74" s="97"/>
      <c r="J74" s="97"/>
      <c r="K74" s="97"/>
      <c r="L74" s="97"/>
      <c r="M74" s="52" t="s">
        <v>179</v>
      </c>
      <c r="N74" s="52" t="s">
        <v>180</v>
      </c>
      <c r="O74" s="52" t="s">
        <v>181</v>
      </c>
      <c r="P74" s="52" t="s">
        <v>182</v>
      </c>
      <c r="Q74" s="52" t="s">
        <v>183</v>
      </c>
    </row>
    <row r="75" spans="1:17" ht="30" customHeight="1" x14ac:dyDescent="0.15">
      <c r="A75" s="454"/>
      <c r="B75" s="444"/>
      <c r="C75" s="451"/>
      <c r="D75" s="94" t="s">
        <v>1321</v>
      </c>
      <c r="E75" s="482"/>
      <c r="F75" s="48"/>
      <c r="G75" s="94"/>
      <c r="H75" s="97"/>
      <c r="I75" s="97"/>
      <c r="J75" s="97"/>
      <c r="K75" s="97"/>
      <c r="L75" s="97"/>
      <c r="M75" s="52" t="s">
        <v>179</v>
      </c>
      <c r="N75" s="52" t="s">
        <v>180</v>
      </c>
      <c r="O75" s="52" t="s">
        <v>181</v>
      </c>
      <c r="P75" s="52" t="s">
        <v>182</v>
      </c>
      <c r="Q75" s="52" t="s">
        <v>183</v>
      </c>
    </row>
    <row r="76" spans="1:17" ht="30" customHeight="1" x14ac:dyDescent="0.15">
      <c r="A76" s="454"/>
      <c r="B76" s="444"/>
      <c r="C76" s="451"/>
      <c r="D76" s="94" t="s">
        <v>252</v>
      </c>
      <c r="E76" s="482"/>
      <c r="F76" s="48"/>
      <c r="G76" s="94"/>
      <c r="H76" s="97"/>
      <c r="I76" s="97"/>
      <c r="J76" s="97"/>
      <c r="K76" s="97"/>
      <c r="L76" s="97"/>
      <c r="M76" s="52" t="s">
        <v>179</v>
      </c>
      <c r="N76" s="52" t="s">
        <v>180</v>
      </c>
      <c r="O76" s="52" t="s">
        <v>181</v>
      </c>
      <c r="P76" s="52" t="s">
        <v>182</v>
      </c>
      <c r="Q76" s="52" t="s">
        <v>183</v>
      </c>
    </row>
    <row r="77" spans="1:17" ht="30" customHeight="1" x14ac:dyDescent="0.15">
      <c r="A77" s="454"/>
      <c r="B77" s="444"/>
      <c r="C77" s="451"/>
      <c r="D77" s="94" t="s">
        <v>253</v>
      </c>
      <c r="E77" s="482"/>
      <c r="F77" s="48"/>
      <c r="G77" s="94"/>
      <c r="H77" s="97"/>
      <c r="I77" s="97"/>
      <c r="J77" s="97"/>
      <c r="K77" s="97"/>
      <c r="L77" s="97"/>
      <c r="M77" s="52" t="s">
        <v>179</v>
      </c>
      <c r="N77" s="52" t="s">
        <v>180</v>
      </c>
      <c r="O77" s="52" t="s">
        <v>181</v>
      </c>
      <c r="P77" s="52" t="s">
        <v>182</v>
      </c>
      <c r="Q77" s="52" t="s">
        <v>183</v>
      </c>
    </row>
    <row r="78" spans="1:17" ht="30" customHeight="1" x14ac:dyDescent="0.15">
      <c r="A78" s="454"/>
      <c r="B78" s="444"/>
      <c r="C78" s="451"/>
      <c r="D78" s="94" t="s">
        <v>254</v>
      </c>
      <c r="E78" s="482"/>
      <c r="F78" s="48"/>
      <c r="G78" s="94"/>
      <c r="H78" s="97"/>
      <c r="I78" s="97"/>
      <c r="J78" s="97"/>
      <c r="K78" s="97"/>
      <c r="L78" s="97"/>
      <c r="M78" s="52" t="s">
        <v>179</v>
      </c>
      <c r="N78" s="52" t="s">
        <v>180</v>
      </c>
      <c r="O78" s="52" t="s">
        <v>181</v>
      </c>
      <c r="P78" s="52" t="s">
        <v>182</v>
      </c>
      <c r="Q78" s="52" t="s">
        <v>183</v>
      </c>
    </row>
    <row r="79" spans="1:17" ht="30" customHeight="1" x14ac:dyDescent="0.15">
      <c r="A79" s="454"/>
      <c r="B79" s="444"/>
      <c r="C79" s="451"/>
      <c r="D79" s="94" t="s">
        <v>1214</v>
      </c>
      <c r="E79" s="482" t="s">
        <v>188</v>
      </c>
      <c r="F79" s="48"/>
      <c r="G79" s="94"/>
      <c r="H79" s="97"/>
      <c r="I79" s="97"/>
      <c r="J79" s="52" t="s">
        <v>179</v>
      </c>
      <c r="K79" s="52" t="s">
        <v>180</v>
      </c>
      <c r="L79" s="52" t="s">
        <v>181</v>
      </c>
      <c r="M79" s="52" t="s">
        <v>182</v>
      </c>
      <c r="N79" s="52" t="s">
        <v>183</v>
      </c>
      <c r="O79" s="97"/>
      <c r="P79" s="97"/>
      <c r="Q79" s="97"/>
    </row>
    <row r="80" spans="1:17" ht="30" customHeight="1" x14ac:dyDescent="0.15">
      <c r="A80" s="454"/>
      <c r="B80" s="444"/>
      <c r="C80" s="451"/>
      <c r="D80" s="94" t="s">
        <v>1212</v>
      </c>
      <c r="E80" s="482"/>
      <c r="F80" s="48"/>
      <c r="G80" s="94"/>
      <c r="H80" s="97"/>
      <c r="I80" s="97"/>
      <c r="J80" s="52" t="s">
        <v>179</v>
      </c>
      <c r="K80" s="52" t="s">
        <v>180</v>
      </c>
      <c r="L80" s="52" t="s">
        <v>181</v>
      </c>
      <c r="M80" s="52" t="s">
        <v>182</v>
      </c>
      <c r="N80" s="52" t="s">
        <v>183</v>
      </c>
      <c r="O80" s="97"/>
      <c r="P80" s="97"/>
      <c r="Q80" s="97"/>
    </row>
    <row r="81" spans="1:17" ht="30" customHeight="1" x14ac:dyDescent="0.15">
      <c r="A81" s="454"/>
      <c r="B81" s="444"/>
      <c r="C81" s="451"/>
      <c r="D81" s="94" t="s">
        <v>257</v>
      </c>
      <c r="E81" s="482"/>
      <c r="F81" s="48"/>
      <c r="G81" s="94"/>
      <c r="H81" s="97"/>
      <c r="I81" s="97"/>
      <c r="J81" s="52" t="s">
        <v>179</v>
      </c>
      <c r="K81" s="52" t="s">
        <v>180</v>
      </c>
      <c r="L81" s="52" t="s">
        <v>181</v>
      </c>
      <c r="M81" s="52" t="s">
        <v>182</v>
      </c>
      <c r="N81" s="52" t="s">
        <v>183</v>
      </c>
      <c r="O81" s="97"/>
      <c r="P81" s="97"/>
      <c r="Q81" s="97"/>
    </row>
    <row r="82" spans="1:17" ht="30" customHeight="1" x14ac:dyDescent="0.15">
      <c r="A82" s="454"/>
      <c r="B82" s="445"/>
      <c r="C82" s="452"/>
      <c r="D82" s="94" t="s">
        <v>195</v>
      </c>
      <c r="E82" s="48" t="s">
        <v>196</v>
      </c>
      <c r="F82" s="99"/>
      <c r="G82" s="52" t="s">
        <v>197</v>
      </c>
      <c r="H82" s="52" t="s">
        <v>179</v>
      </c>
      <c r="I82" s="52" t="s">
        <v>180</v>
      </c>
      <c r="J82" s="52" t="s">
        <v>181</v>
      </c>
      <c r="K82" s="52" t="s">
        <v>182</v>
      </c>
      <c r="L82" s="52" t="s">
        <v>183</v>
      </c>
      <c r="M82" s="97"/>
      <c r="N82" s="97"/>
      <c r="O82" s="97"/>
      <c r="P82" s="97"/>
      <c r="Q82" s="97"/>
    </row>
    <row r="83" spans="1:17" ht="30" customHeight="1" x14ac:dyDescent="0.15">
      <c r="A83" s="454"/>
      <c r="B83" s="443" t="s">
        <v>50</v>
      </c>
      <c r="C83" s="196" t="s">
        <v>962</v>
      </c>
      <c r="D83" s="446" t="s">
        <v>1152</v>
      </c>
      <c r="E83" s="447"/>
      <c r="F83" s="198"/>
      <c r="G83" s="440" t="s">
        <v>1187</v>
      </c>
      <c r="H83" s="441"/>
      <c r="I83" s="441"/>
      <c r="J83" s="441"/>
      <c r="K83" s="441"/>
      <c r="L83" s="441"/>
      <c r="M83" s="441"/>
      <c r="N83" s="441"/>
      <c r="O83" s="441"/>
      <c r="P83" s="441"/>
      <c r="Q83" s="442"/>
    </row>
    <row r="84" spans="1:17" ht="30" customHeight="1" x14ac:dyDescent="0.15">
      <c r="A84" s="454"/>
      <c r="B84" s="444"/>
      <c r="C84" s="450" t="s">
        <v>828</v>
      </c>
      <c r="D84" s="94" t="s">
        <v>258</v>
      </c>
      <c r="E84" s="450" t="s">
        <v>178</v>
      </c>
      <c r="F84" s="99">
        <v>0.15542819999999999</v>
      </c>
      <c r="G84" s="94"/>
      <c r="H84" s="97"/>
      <c r="I84" s="97"/>
      <c r="J84" s="97"/>
      <c r="K84" s="97"/>
      <c r="L84" s="97"/>
      <c r="M84" s="52" t="s">
        <v>179</v>
      </c>
      <c r="N84" s="52" t="s">
        <v>180</v>
      </c>
      <c r="O84" s="52" t="s">
        <v>181</v>
      </c>
      <c r="P84" s="52" t="s">
        <v>182</v>
      </c>
      <c r="Q84" s="52" t="s">
        <v>183</v>
      </c>
    </row>
    <row r="85" spans="1:17" ht="30" customHeight="1" x14ac:dyDescent="0.15">
      <c r="A85" s="454"/>
      <c r="B85" s="444"/>
      <c r="C85" s="451"/>
      <c r="D85" s="94" t="s">
        <v>259</v>
      </c>
      <c r="E85" s="451"/>
      <c r="F85" s="99">
        <v>3.9100000000000003E-2</v>
      </c>
      <c r="G85" s="94"/>
      <c r="H85" s="97"/>
      <c r="I85" s="97"/>
      <c r="J85" s="97"/>
      <c r="K85" s="97"/>
      <c r="L85" s="97"/>
      <c r="M85" s="52" t="s">
        <v>179</v>
      </c>
      <c r="N85" s="52" t="s">
        <v>180</v>
      </c>
      <c r="O85" s="52" t="s">
        <v>181</v>
      </c>
      <c r="P85" s="52" t="s">
        <v>182</v>
      </c>
      <c r="Q85" s="52" t="s">
        <v>183</v>
      </c>
    </row>
    <row r="86" spans="1:17" ht="30" customHeight="1" x14ac:dyDescent="0.15">
      <c r="A86" s="454"/>
      <c r="B86" s="444"/>
      <c r="C86" s="451"/>
      <c r="D86" s="94" t="s">
        <v>829</v>
      </c>
      <c r="E86" s="451"/>
      <c r="F86" s="99">
        <v>7.8562880000000002E-2</v>
      </c>
      <c r="G86" s="94"/>
      <c r="H86" s="97"/>
      <c r="I86" s="97"/>
      <c r="J86" s="97"/>
      <c r="K86" s="97"/>
      <c r="L86" s="97"/>
      <c r="M86" s="52" t="s">
        <v>179</v>
      </c>
      <c r="N86" s="52" t="s">
        <v>180</v>
      </c>
      <c r="O86" s="52" t="s">
        <v>181</v>
      </c>
      <c r="P86" s="52" t="s">
        <v>182</v>
      </c>
      <c r="Q86" s="52" t="s">
        <v>183</v>
      </c>
    </row>
    <row r="87" spans="1:17" ht="30" customHeight="1" x14ac:dyDescent="0.15">
      <c r="A87" s="454"/>
      <c r="B87" s="444"/>
      <c r="C87" s="451"/>
      <c r="D87" s="94" t="s">
        <v>261</v>
      </c>
      <c r="E87" s="451"/>
      <c r="F87" s="99">
        <v>7.3581389999999997E-2</v>
      </c>
      <c r="G87" s="94"/>
      <c r="H87" s="97"/>
      <c r="I87" s="97"/>
      <c r="J87" s="97"/>
      <c r="K87" s="97"/>
      <c r="L87" s="97"/>
      <c r="M87" s="52" t="s">
        <v>179</v>
      </c>
      <c r="N87" s="52" t="s">
        <v>180</v>
      </c>
      <c r="O87" s="52" t="s">
        <v>181</v>
      </c>
      <c r="P87" s="52" t="s">
        <v>182</v>
      </c>
      <c r="Q87" s="52" t="s">
        <v>183</v>
      </c>
    </row>
    <row r="88" spans="1:17" ht="30" customHeight="1" x14ac:dyDescent="0.15">
      <c r="A88" s="454"/>
      <c r="B88" s="444"/>
      <c r="C88" s="451"/>
      <c r="D88" s="94" t="s">
        <v>262</v>
      </c>
      <c r="E88" s="451"/>
      <c r="F88" s="99">
        <v>2.9700000000000001E-2</v>
      </c>
      <c r="G88" s="94"/>
      <c r="H88" s="97"/>
      <c r="I88" s="97"/>
      <c r="J88" s="97"/>
      <c r="K88" s="97"/>
      <c r="L88" s="97"/>
      <c r="M88" s="52" t="s">
        <v>179</v>
      </c>
      <c r="N88" s="52" t="s">
        <v>180</v>
      </c>
      <c r="O88" s="52" t="s">
        <v>181</v>
      </c>
      <c r="P88" s="52" t="s">
        <v>182</v>
      </c>
      <c r="Q88" s="52" t="s">
        <v>183</v>
      </c>
    </row>
    <row r="89" spans="1:17" ht="30" customHeight="1" x14ac:dyDescent="0.15">
      <c r="A89" s="454"/>
      <c r="B89" s="444"/>
      <c r="C89" s="451"/>
      <c r="D89" s="94" t="s">
        <v>263</v>
      </c>
      <c r="E89" s="451"/>
      <c r="F89" s="99">
        <v>3.78E-2</v>
      </c>
      <c r="G89" s="94"/>
      <c r="H89" s="97"/>
      <c r="I89" s="97"/>
      <c r="J89" s="97"/>
      <c r="K89" s="97"/>
      <c r="L89" s="97"/>
      <c r="M89" s="52" t="s">
        <v>179</v>
      </c>
      <c r="N89" s="52" t="s">
        <v>180</v>
      </c>
      <c r="O89" s="52" t="s">
        <v>181</v>
      </c>
      <c r="P89" s="52" t="s">
        <v>182</v>
      </c>
      <c r="Q89" s="52" t="s">
        <v>183</v>
      </c>
    </row>
    <row r="90" spans="1:17" ht="30" customHeight="1" x14ac:dyDescent="0.15">
      <c r="A90" s="454"/>
      <c r="B90" s="444"/>
      <c r="C90" s="451"/>
      <c r="D90" s="94" t="s">
        <v>264</v>
      </c>
      <c r="E90" s="451"/>
      <c r="F90" s="99">
        <v>4.2200000000000001E-2</v>
      </c>
      <c r="G90" s="94"/>
      <c r="H90" s="97"/>
      <c r="I90" s="97"/>
      <c r="J90" s="97"/>
      <c r="K90" s="97"/>
      <c r="L90" s="97"/>
      <c r="M90" s="52" t="s">
        <v>179</v>
      </c>
      <c r="N90" s="52" t="s">
        <v>180</v>
      </c>
      <c r="O90" s="52" t="s">
        <v>181</v>
      </c>
      <c r="P90" s="52" t="s">
        <v>182</v>
      </c>
      <c r="Q90" s="52" t="s">
        <v>183</v>
      </c>
    </row>
    <row r="91" spans="1:17" ht="30" customHeight="1" x14ac:dyDescent="0.15">
      <c r="A91" s="454"/>
      <c r="B91" s="444"/>
      <c r="C91" s="451"/>
      <c r="D91" s="94" t="s">
        <v>1213</v>
      </c>
      <c r="E91" s="450" t="s">
        <v>188</v>
      </c>
      <c r="F91" s="48"/>
      <c r="G91" s="94"/>
      <c r="H91" s="97"/>
      <c r="I91" s="97"/>
      <c r="J91" s="52" t="s">
        <v>179</v>
      </c>
      <c r="K91" s="52" t="s">
        <v>180</v>
      </c>
      <c r="L91" s="52" t="s">
        <v>181</v>
      </c>
      <c r="M91" s="52" t="s">
        <v>182</v>
      </c>
      <c r="N91" s="52" t="s">
        <v>183</v>
      </c>
      <c r="O91" s="97"/>
      <c r="P91" s="97"/>
      <c r="Q91" s="97"/>
    </row>
    <row r="92" spans="1:17" ht="30" customHeight="1" x14ac:dyDescent="0.15">
      <c r="A92" s="454"/>
      <c r="B92" s="444"/>
      <c r="C92" s="451"/>
      <c r="D92" s="94" t="s">
        <v>1320</v>
      </c>
      <c r="E92" s="451"/>
      <c r="F92" s="99">
        <v>2.9399999999999999E-2</v>
      </c>
      <c r="G92" s="94"/>
      <c r="H92" s="97"/>
      <c r="I92" s="97"/>
      <c r="J92" s="52" t="s">
        <v>179</v>
      </c>
      <c r="K92" s="52" t="s">
        <v>180</v>
      </c>
      <c r="L92" s="52" t="s">
        <v>181</v>
      </c>
      <c r="M92" s="52" t="s">
        <v>182</v>
      </c>
      <c r="N92" s="52" t="s">
        <v>183</v>
      </c>
      <c r="O92" s="97"/>
      <c r="P92" s="97"/>
      <c r="Q92" s="97"/>
    </row>
    <row r="93" spans="1:17" ht="30" customHeight="1" x14ac:dyDescent="0.15">
      <c r="A93" s="454"/>
      <c r="B93" s="444"/>
      <c r="C93" s="451"/>
      <c r="D93" s="94" t="s">
        <v>267</v>
      </c>
      <c r="E93" s="451"/>
      <c r="F93" s="99">
        <v>7.3303090000000001E-2</v>
      </c>
      <c r="G93" s="94"/>
      <c r="H93" s="97"/>
      <c r="I93" s="97"/>
      <c r="J93" s="52" t="s">
        <v>179</v>
      </c>
      <c r="K93" s="52" t="s">
        <v>180</v>
      </c>
      <c r="L93" s="52" t="s">
        <v>181</v>
      </c>
      <c r="M93" s="52" t="s">
        <v>182</v>
      </c>
      <c r="N93" s="52" t="s">
        <v>183</v>
      </c>
      <c r="O93" s="97"/>
      <c r="P93" s="97"/>
      <c r="Q93" s="97"/>
    </row>
    <row r="94" spans="1:17" ht="30" customHeight="1" x14ac:dyDescent="0.15">
      <c r="A94" s="454"/>
      <c r="B94" s="444"/>
      <c r="C94" s="451"/>
      <c r="D94" s="94" t="s">
        <v>195</v>
      </c>
      <c r="E94" s="451"/>
      <c r="F94" s="99">
        <v>0.1759386</v>
      </c>
      <c r="G94" s="94"/>
      <c r="H94" s="97"/>
      <c r="I94" s="97"/>
      <c r="J94" s="52" t="s">
        <v>179</v>
      </c>
      <c r="K94" s="52" t="s">
        <v>180</v>
      </c>
      <c r="L94" s="52" t="s">
        <v>181</v>
      </c>
      <c r="M94" s="52" t="s">
        <v>182</v>
      </c>
      <c r="N94" s="52" t="s">
        <v>183</v>
      </c>
      <c r="O94" s="97"/>
      <c r="P94" s="97"/>
      <c r="Q94" s="97"/>
    </row>
    <row r="95" spans="1:17" ht="30" customHeight="1" x14ac:dyDescent="0.15">
      <c r="A95" s="454"/>
      <c r="B95" s="445"/>
      <c r="C95" s="451"/>
      <c r="D95" s="94" t="s">
        <v>268</v>
      </c>
      <c r="E95" s="452"/>
      <c r="F95" s="99">
        <v>6.5299999999999997E-2</v>
      </c>
      <c r="G95" s="94"/>
      <c r="H95" s="97"/>
      <c r="I95" s="97"/>
      <c r="J95" s="52" t="s">
        <v>179</v>
      </c>
      <c r="K95" s="52" t="s">
        <v>180</v>
      </c>
      <c r="L95" s="52" t="s">
        <v>181</v>
      </c>
      <c r="M95" s="52" t="s">
        <v>182</v>
      </c>
      <c r="N95" s="52" t="s">
        <v>183</v>
      </c>
      <c r="O95" s="97"/>
      <c r="P95" s="97"/>
      <c r="Q95" s="97"/>
    </row>
    <row r="96" spans="1:17" ht="30" customHeight="1" x14ac:dyDescent="0.15">
      <c r="A96" s="454"/>
      <c r="B96" s="443" t="s">
        <v>51</v>
      </c>
      <c r="C96" s="196" t="s">
        <v>962</v>
      </c>
      <c r="D96" s="446" t="s">
        <v>1151</v>
      </c>
      <c r="E96" s="447"/>
      <c r="F96" s="198"/>
      <c r="G96" s="440" t="s">
        <v>1187</v>
      </c>
      <c r="H96" s="441"/>
      <c r="I96" s="441"/>
      <c r="J96" s="441"/>
      <c r="K96" s="441"/>
      <c r="L96" s="441"/>
      <c r="M96" s="441"/>
      <c r="N96" s="441"/>
      <c r="O96" s="441"/>
      <c r="P96" s="441"/>
      <c r="Q96" s="442"/>
    </row>
    <row r="97" spans="1:17" ht="30" customHeight="1" x14ac:dyDescent="0.15">
      <c r="A97" s="454"/>
      <c r="B97" s="444"/>
      <c r="C97" s="450" t="s">
        <v>176</v>
      </c>
      <c r="D97" s="98" t="s">
        <v>269</v>
      </c>
      <c r="E97" s="450" t="s">
        <v>178</v>
      </c>
      <c r="F97" s="48"/>
      <c r="G97" s="94"/>
      <c r="H97" s="97"/>
      <c r="I97" s="97"/>
      <c r="J97" s="97"/>
      <c r="K97" s="97"/>
      <c r="L97" s="97"/>
      <c r="M97" s="52" t="s">
        <v>179</v>
      </c>
      <c r="N97" s="52" t="s">
        <v>180</v>
      </c>
      <c r="O97" s="52" t="s">
        <v>181</v>
      </c>
      <c r="P97" s="52" t="s">
        <v>182</v>
      </c>
      <c r="Q97" s="52" t="s">
        <v>183</v>
      </c>
    </row>
    <row r="98" spans="1:17" ht="30" customHeight="1" x14ac:dyDescent="0.15">
      <c r="A98" s="454"/>
      <c r="B98" s="444"/>
      <c r="C98" s="451"/>
      <c r="D98" s="94" t="s">
        <v>270</v>
      </c>
      <c r="E98" s="451"/>
      <c r="F98" s="48"/>
      <c r="G98" s="94"/>
      <c r="H98" s="97"/>
      <c r="I98" s="97"/>
      <c r="J98" s="97"/>
      <c r="K98" s="97"/>
      <c r="L98" s="97"/>
      <c r="M98" s="52" t="s">
        <v>179</v>
      </c>
      <c r="N98" s="52" t="s">
        <v>180</v>
      </c>
      <c r="O98" s="52" t="s">
        <v>181</v>
      </c>
      <c r="P98" s="52" t="s">
        <v>182</v>
      </c>
      <c r="Q98" s="52" t="s">
        <v>183</v>
      </c>
    </row>
    <row r="99" spans="1:17" ht="30" customHeight="1" x14ac:dyDescent="0.15">
      <c r="A99" s="454"/>
      <c r="B99" s="444"/>
      <c r="C99" s="451"/>
      <c r="D99" s="94" t="s">
        <v>271</v>
      </c>
      <c r="E99" s="451"/>
      <c r="F99" s="48"/>
      <c r="G99" s="94"/>
      <c r="H99" s="97"/>
      <c r="I99" s="97"/>
      <c r="J99" s="97"/>
      <c r="K99" s="97"/>
      <c r="L99" s="97"/>
      <c r="M99" s="52" t="s">
        <v>179</v>
      </c>
      <c r="N99" s="52" t="s">
        <v>180</v>
      </c>
      <c r="O99" s="52" t="s">
        <v>181</v>
      </c>
      <c r="P99" s="52" t="s">
        <v>182</v>
      </c>
      <c r="Q99" s="52" t="s">
        <v>183</v>
      </c>
    </row>
    <row r="100" spans="1:17" ht="30" customHeight="1" x14ac:dyDescent="0.15">
      <c r="A100" s="454"/>
      <c r="B100" s="444"/>
      <c r="C100" s="451"/>
      <c r="D100" s="94" t="s">
        <v>272</v>
      </c>
      <c r="E100" s="451"/>
      <c r="F100" s="48"/>
      <c r="G100" s="94"/>
      <c r="H100" s="97"/>
      <c r="I100" s="97"/>
      <c r="J100" s="97"/>
      <c r="K100" s="97"/>
      <c r="L100" s="97"/>
      <c r="M100" s="52" t="s">
        <v>179</v>
      </c>
      <c r="N100" s="52" t="s">
        <v>180</v>
      </c>
      <c r="O100" s="52" t="s">
        <v>181</v>
      </c>
      <c r="P100" s="52" t="s">
        <v>182</v>
      </c>
      <c r="Q100" s="52" t="s">
        <v>183</v>
      </c>
    </row>
    <row r="101" spans="1:17" ht="30" customHeight="1" x14ac:dyDescent="0.15">
      <c r="A101" s="454"/>
      <c r="B101" s="444"/>
      <c r="C101" s="451"/>
      <c r="D101" s="94" t="s">
        <v>273</v>
      </c>
      <c r="E101" s="452"/>
      <c r="F101" s="48"/>
      <c r="G101" s="94"/>
      <c r="H101" s="97"/>
      <c r="I101" s="97"/>
      <c r="J101" s="97"/>
      <c r="K101" s="97"/>
      <c r="L101" s="97"/>
      <c r="M101" s="52" t="s">
        <v>179</v>
      </c>
      <c r="N101" s="52" t="s">
        <v>180</v>
      </c>
      <c r="O101" s="52" t="s">
        <v>181</v>
      </c>
      <c r="P101" s="52" t="s">
        <v>182</v>
      </c>
      <c r="Q101" s="52" t="s">
        <v>183</v>
      </c>
    </row>
    <row r="102" spans="1:17" ht="30" customHeight="1" x14ac:dyDescent="0.15">
      <c r="A102" s="454"/>
      <c r="B102" s="444"/>
      <c r="C102" s="451"/>
      <c r="D102" s="94" t="s">
        <v>1326</v>
      </c>
      <c r="E102" s="450" t="s">
        <v>188</v>
      </c>
      <c r="F102" s="48"/>
      <c r="G102" s="94"/>
      <c r="H102" s="97"/>
      <c r="I102" s="97"/>
      <c r="J102" s="52" t="s">
        <v>179</v>
      </c>
      <c r="K102" s="52" t="s">
        <v>180</v>
      </c>
      <c r="L102" s="52" t="s">
        <v>181</v>
      </c>
      <c r="M102" s="52" t="s">
        <v>182</v>
      </c>
      <c r="N102" s="52" t="s">
        <v>183</v>
      </c>
      <c r="O102" s="97"/>
      <c r="P102" s="97"/>
      <c r="Q102" s="97"/>
    </row>
    <row r="103" spans="1:17" ht="30" customHeight="1" x14ac:dyDescent="0.15">
      <c r="A103" s="454"/>
      <c r="B103" s="444"/>
      <c r="C103" s="451"/>
      <c r="D103" s="94" t="s">
        <v>1215</v>
      </c>
      <c r="E103" s="451"/>
      <c r="F103" s="48"/>
      <c r="G103" s="94"/>
      <c r="H103" s="97"/>
      <c r="I103" s="97"/>
      <c r="J103" s="52" t="s">
        <v>179</v>
      </c>
      <c r="K103" s="52" t="s">
        <v>180</v>
      </c>
      <c r="L103" s="52" t="s">
        <v>181</v>
      </c>
      <c r="M103" s="52" t="s">
        <v>182</v>
      </c>
      <c r="N103" s="52" t="s">
        <v>183</v>
      </c>
      <c r="O103" s="97"/>
      <c r="P103" s="97"/>
      <c r="Q103" s="97"/>
    </row>
    <row r="104" spans="1:17" ht="30" customHeight="1" x14ac:dyDescent="0.15">
      <c r="A104" s="454"/>
      <c r="B104" s="444"/>
      <c r="C104" s="451"/>
      <c r="D104" s="94" t="s">
        <v>1327</v>
      </c>
      <c r="E104" s="451"/>
      <c r="F104" s="48"/>
      <c r="G104" s="94"/>
      <c r="H104" s="97"/>
      <c r="I104" s="97"/>
      <c r="J104" s="52" t="s">
        <v>179</v>
      </c>
      <c r="K104" s="52" t="s">
        <v>180</v>
      </c>
      <c r="L104" s="52" t="s">
        <v>181</v>
      </c>
      <c r="M104" s="52" t="s">
        <v>182</v>
      </c>
      <c r="N104" s="52" t="s">
        <v>183</v>
      </c>
      <c r="O104" s="97"/>
      <c r="P104" s="97"/>
      <c r="Q104" s="97"/>
    </row>
    <row r="105" spans="1:17" ht="30" customHeight="1" x14ac:dyDescent="0.15">
      <c r="A105" s="454"/>
      <c r="B105" s="445"/>
      <c r="C105" s="452"/>
      <c r="D105" s="94" t="s">
        <v>195</v>
      </c>
      <c r="E105" s="48" t="s">
        <v>196</v>
      </c>
      <c r="F105" s="48"/>
      <c r="G105" s="52" t="s">
        <v>197</v>
      </c>
      <c r="H105" s="52" t="s">
        <v>179</v>
      </c>
      <c r="I105" s="52" t="s">
        <v>180</v>
      </c>
      <c r="J105" s="52" t="s">
        <v>181</v>
      </c>
      <c r="K105" s="52" t="s">
        <v>182</v>
      </c>
      <c r="L105" s="52" t="s">
        <v>183</v>
      </c>
      <c r="M105" s="97"/>
      <c r="N105" s="97"/>
      <c r="O105" s="97"/>
      <c r="P105" s="97"/>
      <c r="Q105" s="97"/>
    </row>
    <row r="106" spans="1:17" ht="30" customHeight="1" x14ac:dyDescent="0.15">
      <c r="A106" s="454"/>
      <c r="B106" s="443" t="s">
        <v>52</v>
      </c>
      <c r="C106" s="196" t="s">
        <v>962</v>
      </c>
      <c r="D106" s="446" t="s">
        <v>1150</v>
      </c>
      <c r="E106" s="447"/>
      <c r="F106" s="196"/>
      <c r="G106" s="440" t="s">
        <v>1187</v>
      </c>
      <c r="H106" s="441"/>
      <c r="I106" s="441"/>
      <c r="J106" s="441"/>
      <c r="K106" s="441"/>
      <c r="L106" s="441"/>
      <c r="M106" s="441"/>
      <c r="N106" s="441"/>
      <c r="O106" s="441"/>
      <c r="P106" s="441"/>
      <c r="Q106" s="442"/>
    </row>
    <row r="107" spans="1:17" ht="30" customHeight="1" x14ac:dyDescent="0.15">
      <c r="A107" s="454"/>
      <c r="B107" s="444"/>
      <c r="C107" s="451" t="s">
        <v>176</v>
      </c>
      <c r="D107" s="94" t="s">
        <v>1216</v>
      </c>
      <c r="E107" s="450" t="s">
        <v>178</v>
      </c>
      <c r="F107" s="48"/>
      <c r="G107" s="94"/>
      <c r="H107" s="97"/>
      <c r="I107" s="97"/>
      <c r="J107" s="97"/>
      <c r="K107" s="97"/>
      <c r="L107" s="97"/>
      <c r="M107" s="52" t="s">
        <v>179</v>
      </c>
      <c r="N107" s="52" t="s">
        <v>180</v>
      </c>
      <c r="O107" s="52" t="s">
        <v>181</v>
      </c>
      <c r="P107" s="52" t="s">
        <v>182</v>
      </c>
      <c r="Q107" s="52" t="s">
        <v>183</v>
      </c>
    </row>
    <row r="108" spans="1:17" ht="30" customHeight="1" x14ac:dyDescent="0.15">
      <c r="A108" s="454"/>
      <c r="B108" s="444"/>
      <c r="C108" s="451"/>
      <c r="D108" s="94" t="s">
        <v>278</v>
      </c>
      <c r="E108" s="451"/>
      <c r="F108" s="48"/>
      <c r="G108" s="94"/>
      <c r="H108" s="97"/>
      <c r="I108" s="97"/>
      <c r="J108" s="97"/>
      <c r="K108" s="97"/>
      <c r="L108" s="97"/>
      <c r="M108" s="52" t="s">
        <v>179</v>
      </c>
      <c r="N108" s="52" t="s">
        <v>180</v>
      </c>
      <c r="O108" s="52" t="s">
        <v>181</v>
      </c>
      <c r="P108" s="52" t="s">
        <v>182</v>
      </c>
      <c r="Q108" s="52" t="s">
        <v>183</v>
      </c>
    </row>
    <row r="109" spans="1:17" ht="30" customHeight="1" x14ac:dyDescent="0.15">
      <c r="A109" s="454"/>
      <c r="B109" s="444"/>
      <c r="C109" s="451"/>
      <c r="D109" s="94" t="s">
        <v>1217</v>
      </c>
      <c r="E109" s="452"/>
      <c r="F109" s="48"/>
      <c r="G109" s="94"/>
      <c r="H109" s="97"/>
      <c r="I109" s="97"/>
      <c r="J109" s="97"/>
      <c r="K109" s="97"/>
      <c r="L109" s="97"/>
      <c r="M109" s="52" t="s">
        <v>179</v>
      </c>
      <c r="N109" s="52" t="s">
        <v>180</v>
      </c>
      <c r="O109" s="52" t="s">
        <v>181</v>
      </c>
      <c r="P109" s="52" t="s">
        <v>182</v>
      </c>
      <c r="Q109" s="52" t="s">
        <v>183</v>
      </c>
    </row>
    <row r="110" spans="1:17" ht="30" customHeight="1" x14ac:dyDescent="0.15">
      <c r="A110" s="454"/>
      <c r="B110" s="444"/>
      <c r="C110" s="451"/>
      <c r="D110" s="94" t="s">
        <v>1221</v>
      </c>
      <c r="E110" s="450" t="s">
        <v>188</v>
      </c>
      <c r="F110" s="48"/>
      <c r="G110" s="94"/>
      <c r="H110" s="97"/>
      <c r="I110" s="97"/>
      <c r="J110" s="52" t="s">
        <v>179</v>
      </c>
      <c r="K110" s="52" t="s">
        <v>180</v>
      </c>
      <c r="L110" s="52" t="s">
        <v>181</v>
      </c>
      <c r="M110" s="52" t="s">
        <v>182</v>
      </c>
      <c r="N110" s="52" t="s">
        <v>183</v>
      </c>
      <c r="O110" s="97"/>
      <c r="P110" s="97"/>
      <c r="Q110" s="97"/>
    </row>
    <row r="111" spans="1:17" ht="30" customHeight="1" x14ac:dyDescent="0.15">
      <c r="A111" s="454"/>
      <c r="B111" s="444"/>
      <c r="C111" s="451"/>
      <c r="D111" s="94" t="s">
        <v>1219</v>
      </c>
      <c r="E111" s="451"/>
      <c r="F111" s="48"/>
      <c r="G111" s="94"/>
      <c r="H111" s="97"/>
      <c r="I111" s="97"/>
      <c r="J111" s="52" t="s">
        <v>179</v>
      </c>
      <c r="K111" s="52" t="s">
        <v>180</v>
      </c>
      <c r="L111" s="52" t="s">
        <v>181</v>
      </c>
      <c r="M111" s="52" t="s">
        <v>182</v>
      </c>
      <c r="N111" s="52" t="s">
        <v>183</v>
      </c>
      <c r="O111" s="97"/>
      <c r="P111" s="97"/>
      <c r="Q111" s="97"/>
    </row>
    <row r="112" spans="1:17" ht="30" customHeight="1" x14ac:dyDescent="0.15">
      <c r="A112" s="454"/>
      <c r="B112" s="444"/>
      <c r="C112" s="451"/>
      <c r="D112" s="94" t="s">
        <v>1218</v>
      </c>
      <c r="E112" s="451"/>
      <c r="F112" s="48"/>
      <c r="G112" s="94"/>
      <c r="H112" s="97"/>
      <c r="I112" s="97"/>
      <c r="J112" s="52" t="s">
        <v>179</v>
      </c>
      <c r="K112" s="52" t="s">
        <v>180</v>
      </c>
      <c r="L112" s="52" t="s">
        <v>181</v>
      </c>
      <c r="M112" s="52" t="s">
        <v>182</v>
      </c>
      <c r="N112" s="52" t="s">
        <v>183</v>
      </c>
      <c r="O112" s="97"/>
      <c r="P112" s="97"/>
      <c r="Q112" s="97"/>
    </row>
    <row r="113" spans="1:17" ht="30" customHeight="1" x14ac:dyDescent="0.15">
      <c r="A113" s="454"/>
      <c r="B113" s="444"/>
      <c r="C113" s="451"/>
      <c r="D113" s="94" t="s">
        <v>1328</v>
      </c>
      <c r="E113" s="451"/>
      <c r="F113" s="48"/>
      <c r="G113" s="94"/>
      <c r="H113" s="97"/>
      <c r="I113" s="97"/>
      <c r="J113" s="52" t="s">
        <v>179</v>
      </c>
      <c r="K113" s="52" t="s">
        <v>180</v>
      </c>
      <c r="L113" s="52" t="s">
        <v>181</v>
      </c>
      <c r="M113" s="52" t="s">
        <v>182</v>
      </c>
      <c r="N113" s="52" t="s">
        <v>183</v>
      </c>
      <c r="O113" s="97"/>
      <c r="P113" s="97"/>
      <c r="Q113" s="97"/>
    </row>
    <row r="114" spans="1:17" ht="30" customHeight="1" x14ac:dyDescent="0.15">
      <c r="A114" s="454"/>
      <c r="B114" s="444"/>
      <c r="C114" s="451"/>
      <c r="D114" s="94" t="s">
        <v>219</v>
      </c>
      <c r="E114" s="452"/>
      <c r="F114" s="48"/>
      <c r="G114" s="94"/>
      <c r="H114" s="97"/>
      <c r="I114" s="97"/>
      <c r="J114" s="52" t="s">
        <v>179</v>
      </c>
      <c r="K114" s="52" t="s">
        <v>180</v>
      </c>
      <c r="L114" s="52" t="s">
        <v>181</v>
      </c>
      <c r="M114" s="52" t="s">
        <v>182</v>
      </c>
      <c r="N114" s="52" t="s">
        <v>183</v>
      </c>
      <c r="O114" s="97"/>
      <c r="P114" s="97"/>
      <c r="Q114" s="97"/>
    </row>
    <row r="115" spans="1:17" ht="30" customHeight="1" x14ac:dyDescent="0.15">
      <c r="A115" s="454"/>
      <c r="B115" s="445"/>
      <c r="C115" s="451"/>
      <c r="D115" s="94" t="s">
        <v>195</v>
      </c>
      <c r="E115" s="45" t="s">
        <v>196</v>
      </c>
      <c r="F115" s="48"/>
      <c r="G115" s="52" t="s">
        <v>197</v>
      </c>
      <c r="H115" s="52" t="s">
        <v>179</v>
      </c>
      <c r="I115" s="52" t="s">
        <v>180</v>
      </c>
      <c r="J115" s="52" t="s">
        <v>181</v>
      </c>
      <c r="K115" s="52" t="s">
        <v>182</v>
      </c>
      <c r="L115" s="52" t="s">
        <v>183</v>
      </c>
      <c r="M115" s="97"/>
      <c r="N115" s="97"/>
      <c r="O115" s="97"/>
      <c r="P115" s="97"/>
      <c r="Q115" s="97"/>
    </row>
    <row r="116" spans="1:17" ht="30" customHeight="1" x14ac:dyDescent="0.15">
      <c r="A116" s="454"/>
      <c r="B116" s="443" t="s">
        <v>53</v>
      </c>
      <c r="C116" s="196" t="s">
        <v>962</v>
      </c>
      <c r="D116" s="446" t="s">
        <v>1149</v>
      </c>
      <c r="E116" s="447"/>
      <c r="F116" s="196"/>
      <c r="G116" s="440" t="s">
        <v>1187</v>
      </c>
      <c r="H116" s="441"/>
      <c r="I116" s="441"/>
      <c r="J116" s="441"/>
      <c r="K116" s="441"/>
      <c r="L116" s="441"/>
      <c r="M116" s="441"/>
      <c r="N116" s="441"/>
      <c r="O116" s="441"/>
      <c r="P116" s="441"/>
      <c r="Q116" s="442"/>
    </row>
    <row r="117" spans="1:17" ht="30" customHeight="1" x14ac:dyDescent="0.15">
      <c r="A117" s="454"/>
      <c r="B117" s="444"/>
      <c r="C117" s="450" t="s">
        <v>176</v>
      </c>
      <c r="D117" s="94" t="s">
        <v>1216</v>
      </c>
      <c r="E117" s="450" t="s">
        <v>178</v>
      </c>
      <c r="F117" s="48"/>
      <c r="G117" s="94"/>
      <c r="H117" s="97"/>
      <c r="I117" s="97"/>
      <c r="J117" s="97"/>
      <c r="K117" s="97"/>
      <c r="L117" s="97"/>
      <c r="M117" s="52" t="s">
        <v>179</v>
      </c>
      <c r="N117" s="52" t="s">
        <v>180</v>
      </c>
      <c r="O117" s="52" t="s">
        <v>181</v>
      </c>
      <c r="P117" s="52" t="s">
        <v>182</v>
      </c>
      <c r="Q117" s="52" t="s">
        <v>183</v>
      </c>
    </row>
    <row r="118" spans="1:17" ht="30" customHeight="1" x14ac:dyDescent="0.15">
      <c r="A118" s="454"/>
      <c r="B118" s="444"/>
      <c r="C118" s="451"/>
      <c r="D118" s="94" t="s">
        <v>284</v>
      </c>
      <c r="E118" s="451"/>
      <c r="F118" s="48"/>
      <c r="G118" s="94"/>
      <c r="H118" s="97"/>
      <c r="I118" s="97"/>
      <c r="J118" s="97"/>
      <c r="K118" s="97"/>
      <c r="L118" s="97"/>
      <c r="M118" s="52" t="s">
        <v>179</v>
      </c>
      <c r="N118" s="52" t="s">
        <v>180</v>
      </c>
      <c r="O118" s="52" t="s">
        <v>181</v>
      </c>
      <c r="P118" s="52" t="s">
        <v>182</v>
      </c>
      <c r="Q118" s="52" t="s">
        <v>183</v>
      </c>
    </row>
    <row r="119" spans="1:17" ht="30" customHeight="1" x14ac:dyDescent="0.15">
      <c r="A119" s="454"/>
      <c r="B119" s="444"/>
      <c r="C119" s="451"/>
      <c r="D119" s="94" t="s">
        <v>1220</v>
      </c>
      <c r="E119" s="452"/>
      <c r="F119" s="48"/>
      <c r="G119" s="94"/>
      <c r="H119" s="97"/>
      <c r="I119" s="97"/>
      <c r="J119" s="97"/>
      <c r="K119" s="97"/>
      <c r="L119" s="97"/>
      <c r="M119" s="52" t="s">
        <v>179</v>
      </c>
      <c r="N119" s="52" t="s">
        <v>180</v>
      </c>
      <c r="O119" s="52" t="s">
        <v>181</v>
      </c>
      <c r="P119" s="52" t="s">
        <v>182</v>
      </c>
      <c r="Q119" s="52" t="s">
        <v>183</v>
      </c>
    </row>
    <row r="120" spans="1:17" ht="30" customHeight="1" x14ac:dyDescent="0.15">
      <c r="A120" s="454"/>
      <c r="B120" s="444"/>
      <c r="C120" s="451"/>
      <c r="D120" s="94" t="s">
        <v>1221</v>
      </c>
      <c r="E120" s="450" t="s">
        <v>188</v>
      </c>
      <c r="F120" s="48"/>
      <c r="G120" s="94"/>
      <c r="H120" s="97"/>
      <c r="I120" s="97"/>
      <c r="J120" s="52" t="s">
        <v>179</v>
      </c>
      <c r="K120" s="52" t="s">
        <v>180</v>
      </c>
      <c r="L120" s="52" t="s">
        <v>181</v>
      </c>
      <c r="M120" s="52" t="s">
        <v>182</v>
      </c>
      <c r="N120" s="52" t="s">
        <v>183</v>
      </c>
      <c r="O120" s="97"/>
      <c r="P120" s="97"/>
      <c r="Q120" s="97"/>
    </row>
    <row r="121" spans="1:17" ht="30" customHeight="1" x14ac:dyDescent="0.15">
      <c r="A121" s="454"/>
      <c r="B121" s="444"/>
      <c r="C121" s="451"/>
      <c r="D121" s="94" t="s">
        <v>286</v>
      </c>
      <c r="E121" s="451"/>
      <c r="F121" s="48"/>
      <c r="G121" s="94"/>
      <c r="H121" s="97"/>
      <c r="I121" s="97"/>
      <c r="J121" s="52" t="s">
        <v>179</v>
      </c>
      <c r="K121" s="52" t="s">
        <v>180</v>
      </c>
      <c r="L121" s="52" t="s">
        <v>181</v>
      </c>
      <c r="M121" s="52" t="s">
        <v>182</v>
      </c>
      <c r="N121" s="52" t="s">
        <v>183</v>
      </c>
      <c r="O121" s="97"/>
      <c r="P121" s="97"/>
      <c r="Q121" s="97"/>
    </row>
    <row r="122" spans="1:17" ht="43.15" customHeight="1" x14ac:dyDescent="0.15">
      <c r="A122" s="454"/>
      <c r="B122" s="444"/>
      <c r="C122" s="451"/>
      <c r="D122" s="94" t="s">
        <v>287</v>
      </c>
      <c r="E122" s="451"/>
      <c r="F122" s="48"/>
      <c r="G122" s="94"/>
      <c r="H122" s="97"/>
      <c r="I122" s="97"/>
      <c r="J122" s="52" t="s">
        <v>179</v>
      </c>
      <c r="K122" s="52" t="s">
        <v>180</v>
      </c>
      <c r="L122" s="52" t="s">
        <v>181</v>
      </c>
      <c r="M122" s="52" t="s">
        <v>182</v>
      </c>
      <c r="N122" s="52" t="s">
        <v>183</v>
      </c>
      <c r="O122" s="97"/>
      <c r="P122" s="97"/>
      <c r="Q122" s="97"/>
    </row>
    <row r="123" spans="1:17" ht="30" customHeight="1" x14ac:dyDescent="0.15">
      <c r="A123" s="454"/>
      <c r="B123" s="444"/>
      <c r="C123" s="451"/>
      <c r="D123" s="94" t="s">
        <v>1222</v>
      </c>
      <c r="E123" s="451"/>
      <c r="F123" s="48"/>
      <c r="G123" s="94"/>
      <c r="H123" s="97"/>
      <c r="I123" s="97"/>
      <c r="J123" s="52" t="s">
        <v>179</v>
      </c>
      <c r="K123" s="52" t="s">
        <v>180</v>
      </c>
      <c r="L123" s="52" t="s">
        <v>181</v>
      </c>
      <c r="M123" s="52" t="s">
        <v>182</v>
      </c>
      <c r="N123" s="52" t="s">
        <v>183</v>
      </c>
      <c r="O123" s="97"/>
      <c r="P123" s="97"/>
      <c r="Q123" s="97"/>
    </row>
    <row r="124" spans="1:17" ht="30" customHeight="1" x14ac:dyDescent="0.15">
      <c r="A124" s="454"/>
      <c r="B124" s="444"/>
      <c r="C124" s="451"/>
      <c r="D124" s="94" t="s">
        <v>1223</v>
      </c>
      <c r="E124" s="451"/>
      <c r="F124" s="48"/>
      <c r="G124" s="94"/>
      <c r="H124" s="97"/>
      <c r="I124" s="97"/>
      <c r="J124" s="52" t="s">
        <v>179</v>
      </c>
      <c r="K124" s="52" t="s">
        <v>180</v>
      </c>
      <c r="L124" s="52" t="s">
        <v>181</v>
      </c>
      <c r="M124" s="52" t="s">
        <v>182</v>
      </c>
      <c r="N124" s="52" t="s">
        <v>183</v>
      </c>
      <c r="O124" s="97"/>
      <c r="P124" s="97"/>
      <c r="Q124" s="97"/>
    </row>
    <row r="125" spans="1:17" ht="30" customHeight="1" x14ac:dyDescent="0.15">
      <c r="A125" s="454"/>
      <c r="B125" s="444"/>
      <c r="C125" s="451"/>
      <c r="D125" s="94" t="s">
        <v>1224</v>
      </c>
      <c r="E125" s="452"/>
      <c r="F125" s="48"/>
      <c r="G125" s="94"/>
      <c r="H125" s="97"/>
      <c r="I125" s="97"/>
      <c r="J125" s="52" t="s">
        <v>179</v>
      </c>
      <c r="K125" s="52" t="s">
        <v>180</v>
      </c>
      <c r="L125" s="52" t="s">
        <v>181</v>
      </c>
      <c r="M125" s="52" t="s">
        <v>182</v>
      </c>
      <c r="N125" s="52" t="s">
        <v>183</v>
      </c>
      <c r="O125" s="97"/>
      <c r="P125" s="97"/>
      <c r="Q125" s="97"/>
    </row>
    <row r="126" spans="1:17" ht="30" customHeight="1" x14ac:dyDescent="0.15">
      <c r="A126" s="454"/>
      <c r="B126" s="445"/>
      <c r="C126" s="451"/>
      <c r="D126" s="94" t="s">
        <v>195</v>
      </c>
      <c r="E126" s="48" t="s">
        <v>196</v>
      </c>
      <c r="F126" s="48"/>
      <c r="G126" s="52" t="s">
        <v>197</v>
      </c>
      <c r="H126" s="52" t="s">
        <v>179</v>
      </c>
      <c r="I126" s="52" t="s">
        <v>180</v>
      </c>
      <c r="J126" s="52" t="s">
        <v>181</v>
      </c>
      <c r="K126" s="52" t="s">
        <v>182</v>
      </c>
      <c r="L126" s="52" t="s">
        <v>183</v>
      </c>
      <c r="M126" s="97"/>
      <c r="N126" s="97"/>
      <c r="O126" s="97"/>
      <c r="P126" s="97"/>
      <c r="Q126" s="97"/>
    </row>
    <row r="127" spans="1:17" ht="30" customHeight="1" x14ac:dyDescent="0.15">
      <c r="A127" s="454"/>
      <c r="B127" s="443" t="s">
        <v>54</v>
      </c>
      <c r="C127" s="196" t="s">
        <v>962</v>
      </c>
      <c r="D127" s="446" t="s">
        <v>1148</v>
      </c>
      <c r="E127" s="447"/>
      <c r="F127" s="196"/>
      <c r="G127" s="440" t="s">
        <v>1187</v>
      </c>
      <c r="H127" s="441"/>
      <c r="I127" s="441"/>
      <c r="J127" s="441"/>
      <c r="K127" s="441"/>
      <c r="L127" s="441"/>
      <c r="M127" s="441"/>
      <c r="N127" s="441"/>
      <c r="O127" s="441"/>
      <c r="P127" s="441"/>
      <c r="Q127" s="442"/>
    </row>
    <row r="128" spans="1:17" ht="30" customHeight="1" x14ac:dyDescent="0.15">
      <c r="A128" s="454"/>
      <c r="B128" s="444"/>
      <c r="C128" s="450" t="s">
        <v>176</v>
      </c>
      <c r="D128" s="94" t="s">
        <v>1225</v>
      </c>
      <c r="E128" s="450" t="s">
        <v>178</v>
      </c>
      <c r="F128" s="48"/>
      <c r="G128" s="94"/>
      <c r="H128" s="97"/>
      <c r="I128" s="97"/>
      <c r="J128" s="97"/>
      <c r="K128" s="97"/>
      <c r="L128" s="97"/>
      <c r="M128" s="52" t="s">
        <v>179</v>
      </c>
      <c r="N128" s="52" t="s">
        <v>180</v>
      </c>
      <c r="O128" s="52" t="s">
        <v>181</v>
      </c>
      <c r="P128" s="52" t="s">
        <v>182</v>
      </c>
      <c r="Q128" s="52" t="s">
        <v>183</v>
      </c>
    </row>
    <row r="129" spans="1:17" ht="30" customHeight="1" x14ac:dyDescent="0.15">
      <c r="A129" s="454"/>
      <c r="B129" s="444"/>
      <c r="C129" s="451"/>
      <c r="D129" s="94" t="s">
        <v>292</v>
      </c>
      <c r="E129" s="451"/>
      <c r="F129" s="48"/>
      <c r="G129" s="94"/>
      <c r="H129" s="97"/>
      <c r="I129" s="97"/>
      <c r="J129" s="97"/>
      <c r="K129" s="97"/>
      <c r="L129" s="97"/>
      <c r="M129" s="52" t="s">
        <v>179</v>
      </c>
      <c r="N129" s="52" t="s">
        <v>180</v>
      </c>
      <c r="O129" s="52" t="s">
        <v>181</v>
      </c>
      <c r="P129" s="52" t="s">
        <v>182</v>
      </c>
      <c r="Q129" s="52" t="s">
        <v>183</v>
      </c>
    </row>
    <row r="130" spans="1:17" ht="30" customHeight="1" x14ac:dyDescent="0.15">
      <c r="A130" s="454"/>
      <c r="B130" s="444"/>
      <c r="C130" s="451"/>
      <c r="D130" s="94" t="s">
        <v>1226</v>
      </c>
      <c r="E130" s="451"/>
      <c r="F130" s="48"/>
      <c r="G130" s="94"/>
      <c r="H130" s="97"/>
      <c r="I130" s="97"/>
      <c r="J130" s="97"/>
      <c r="K130" s="97"/>
      <c r="L130" s="97"/>
      <c r="M130" s="52" t="s">
        <v>179</v>
      </c>
      <c r="N130" s="52" t="s">
        <v>180</v>
      </c>
      <c r="O130" s="52" t="s">
        <v>181</v>
      </c>
      <c r="P130" s="52" t="s">
        <v>182</v>
      </c>
      <c r="Q130" s="52" t="s">
        <v>183</v>
      </c>
    </row>
    <row r="131" spans="1:17" ht="30" customHeight="1" x14ac:dyDescent="0.15">
      <c r="A131" s="454"/>
      <c r="B131" s="444"/>
      <c r="C131" s="451"/>
      <c r="D131" s="94" t="s">
        <v>294</v>
      </c>
      <c r="E131" s="452"/>
      <c r="F131" s="48"/>
      <c r="G131" s="94"/>
      <c r="H131" s="97"/>
      <c r="I131" s="97"/>
      <c r="J131" s="97"/>
      <c r="K131" s="97"/>
      <c r="L131" s="97"/>
      <c r="M131" s="52" t="s">
        <v>179</v>
      </c>
      <c r="N131" s="52" t="s">
        <v>180</v>
      </c>
      <c r="O131" s="52" t="s">
        <v>181</v>
      </c>
      <c r="P131" s="52" t="s">
        <v>182</v>
      </c>
      <c r="Q131" s="52" t="s">
        <v>183</v>
      </c>
    </row>
    <row r="132" spans="1:17" ht="31.15" customHeight="1" x14ac:dyDescent="0.15">
      <c r="A132" s="454"/>
      <c r="B132" s="444"/>
      <c r="C132" s="451"/>
      <c r="D132" s="94" t="s">
        <v>1221</v>
      </c>
      <c r="E132" s="450" t="s">
        <v>188</v>
      </c>
      <c r="F132" s="48"/>
      <c r="G132" s="94"/>
      <c r="H132" s="97"/>
      <c r="I132" s="97"/>
      <c r="J132" s="52" t="s">
        <v>179</v>
      </c>
      <c r="K132" s="52" t="s">
        <v>180</v>
      </c>
      <c r="L132" s="52" t="s">
        <v>181</v>
      </c>
      <c r="M132" s="52" t="s">
        <v>182</v>
      </c>
      <c r="N132" s="52" t="s">
        <v>183</v>
      </c>
      <c r="O132" s="97"/>
      <c r="P132" s="97"/>
      <c r="Q132" s="97"/>
    </row>
    <row r="133" spans="1:17" ht="30" customHeight="1" x14ac:dyDescent="0.15">
      <c r="A133" s="454"/>
      <c r="B133" s="444"/>
      <c r="C133" s="451"/>
      <c r="D133" s="94" t="s">
        <v>1219</v>
      </c>
      <c r="E133" s="451"/>
      <c r="F133" s="48"/>
      <c r="G133" s="94"/>
      <c r="H133" s="97"/>
      <c r="I133" s="97"/>
      <c r="J133" s="52" t="s">
        <v>179</v>
      </c>
      <c r="K133" s="52" t="s">
        <v>180</v>
      </c>
      <c r="L133" s="52" t="s">
        <v>181</v>
      </c>
      <c r="M133" s="52" t="s">
        <v>182</v>
      </c>
      <c r="N133" s="52" t="s">
        <v>183</v>
      </c>
      <c r="O133" s="97"/>
      <c r="P133" s="97"/>
      <c r="Q133" s="97"/>
    </row>
    <row r="134" spans="1:17" ht="30" customHeight="1" x14ac:dyDescent="0.15">
      <c r="A134" s="454"/>
      <c r="B134" s="444"/>
      <c r="C134" s="451"/>
      <c r="D134" s="94" t="s">
        <v>1227</v>
      </c>
      <c r="E134" s="451"/>
      <c r="F134" s="48"/>
      <c r="G134" s="94"/>
      <c r="H134" s="97"/>
      <c r="I134" s="97"/>
      <c r="J134" s="52" t="s">
        <v>179</v>
      </c>
      <c r="K134" s="52" t="s">
        <v>180</v>
      </c>
      <c r="L134" s="52" t="s">
        <v>181</v>
      </c>
      <c r="M134" s="52" t="s">
        <v>182</v>
      </c>
      <c r="N134" s="52" t="s">
        <v>183</v>
      </c>
      <c r="O134" s="97"/>
      <c r="P134" s="97"/>
      <c r="Q134" s="97"/>
    </row>
    <row r="135" spans="1:17" ht="30" customHeight="1" x14ac:dyDescent="0.15">
      <c r="A135" s="454"/>
      <c r="B135" s="444"/>
      <c r="C135" s="451"/>
      <c r="D135" s="94" t="s">
        <v>1228</v>
      </c>
      <c r="E135" s="451"/>
      <c r="F135" s="48"/>
      <c r="G135" s="94"/>
      <c r="H135" s="97"/>
      <c r="I135" s="97"/>
      <c r="J135" s="52" t="s">
        <v>179</v>
      </c>
      <c r="K135" s="52" t="s">
        <v>180</v>
      </c>
      <c r="L135" s="52" t="s">
        <v>181</v>
      </c>
      <c r="M135" s="52" t="s">
        <v>182</v>
      </c>
      <c r="N135" s="52" t="s">
        <v>183</v>
      </c>
      <c r="O135" s="97"/>
      <c r="P135" s="97"/>
      <c r="Q135" s="97"/>
    </row>
    <row r="136" spans="1:17" ht="30" customHeight="1" x14ac:dyDescent="0.15">
      <c r="A136" s="454"/>
      <c r="B136" s="444"/>
      <c r="C136" s="451"/>
      <c r="D136" s="94" t="s">
        <v>1229</v>
      </c>
      <c r="E136" s="452"/>
      <c r="F136" s="48"/>
      <c r="G136" s="94"/>
      <c r="H136" s="97"/>
      <c r="I136" s="97"/>
      <c r="J136" s="52" t="s">
        <v>179</v>
      </c>
      <c r="K136" s="52" t="s">
        <v>180</v>
      </c>
      <c r="L136" s="52" t="s">
        <v>181</v>
      </c>
      <c r="M136" s="52" t="s">
        <v>182</v>
      </c>
      <c r="N136" s="52" t="s">
        <v>183</v>
      </c>
      <c r="O136" s="97"/>
      <c r="P136" s="97"/>
      <c r="Q136" s="97"/>
    </row>
    <row r="137" spans="1:17" ht="30" customHeight="1" x14ac:dyDescent="0.15">
      <c r="A137" s="454"/>
      <c r="B137" s="445"/>
      <c r="C137" s="452"/>
      <c r="D137" s="98" t="s">
        <v>195</v>
      </c>
      <c r="E137" s="74" t="s">
        <v>196</v>
      </c>
      <c r="F137" s="48"/>
      <c r="G137" s="52" t="s">
        <v>197</v>
      </c>
      <c r="H137" s="52" t="s">
        <v>179</v>
      </c>
      <c r="I137" s="52" t="s">
        <v>180</v>
      </c>
      <c r="J137" s="52" t="s">
        <v>181</v>
      </c>
      <c r="K137" s="52" t="s">
        <v>182</v>
      </c>
      <c r="L137" s="52" t="s">
        <v>183</v>
      </c>
      <c r="M137" s="97"/>
      <c r="N137" s="97"/>
      <c r="O137" s="97"/>
      <c r="P137" s="97"/>
      <c r="Q137" s="97"/>
    </row>
    <row r="138" spans="1:17" ht="30" customHeight="1" x14ac:dyDescent="0.15">
      <c r="A138" s="454"/>
      <c r="B138" s="443" t="s">
        <v>55</v>
      </c>
      <c r="C138" s="196" t="s">
        <v>962</v>
      </c>
      <c r="D138" s="458" t="s">
        <v>1147</v>
      </c>
      <c r="E138" s="459"/>
      <c r="F138" s="196"/>
      <c r="G138" s="440" t="s">
        <v>1187</v>
      </c>
      <c r="H138" s="441"/>
      <c r="I138" s="441"/>
      <c r="J138" s="441"/>
      <c r="K138" s="441"/>
      <c r="L138" s="441"/>
      <c r="M138" s="441"/>
      <c r="N138" s="441"/>
      <c r="O138" s="441"/>
      <c r="P138" s="441"/>
      <c r="Q138" s="442"/>
    </row>
    <row r="139" spans="1:17" ht="30" customHeight="1" x14ac:dyDescent="0.15">
      <c r="A139" s="454"/>
      <c r="B139" s="444"/>
      <c r="C139" s="450" t="s">
        <v>176</v>
      </c>
      <c r="D139" s="98" t="s">
        <v>298</v>
      </c>
      <c r="E139" s="464" t="s">
        <v>178</v>
      </c>
      <c r="F139" s="48"/>
      <c r="G139" s="94"/>
      <c r="H139" s="97"/>
      <c r="I139" s="97"/>
      <c r="J139" s="97"/>
      <c r="K139" s="97"/>
      <c r="L139" s="97"/>
      <c r="M139" s="52" t="s">
        <v>179</v>
      </c>
      <c r="N139" s="52" t="s">
        <v>180</v>
      </c>
      <c r="O139" s="52" t="s">
        <v>181</v>
      </c>
      <c r="P139" s="52" t="s">
        <v>182</v>
      </c>
      <c r="Q139" s="52" t="s">
        <v>183</v>
      </c>
    </row>
    <row r="140" spans="1:17" ht="30" customHeight="1" x14ac:dyDescent="0.15">
      <c r="A140" s="454"/>
      <c r="B140" s="444"/>
      <c r="C140" s="451"/>
      <c r="D140" s="98" t="s">
        <v>299</v>
      </c>
      <c r="E140" s="465"/>
      <c r="F140" s="48"/>
      <c r="G140" s="94"/>
      <c r="H140" s="97"/>
      <c r="I140" s="97"/>
      <c r="J140" s="97"/>
      <c r="K140" s="97"/>
      <c r="L140" s="97"/>
      <c r="M140" s="52" t="s">
        <v>179</v>
      </c>
      <c r="N140" s="52" t="s">
        <v>180</v>
      </c>
      <c r="O140" s="52" t="s">
        <v>181</v>
      </c>
      <c r="P140" s="52" t="s">
        <v>182</v>
      </c>
      <c r="Q140" s="52" t="s">
        <v>183</v>
      </c>
    </row>
    <row r="141" spans="1:17" ht="30" customHeight="1" x14ac:dyDescent="0.15">
      <c r="A141" s="454"/>
      <c r="B141" s="444"/>
      <c r="C141" s="451"/>
      <c r="D141" s="98" t="s">
        <v>1230</v>
      </c>
      <c r="E141" s="465"/>
      <c r="F141" s="48"/>
      <c r="G141" s="94"/>
      <c r="H141" s="97"/>
      <c r="I141" s="97"/>
      <c r="J141" s="97"/>
      <c r="K141" s="97"/>
      <c r="L141" s="97"/>
      <c r="M141" s="52" t="s">
        <v>179</v>
      </c>
      <c r="N141" s="52" t="s">
        <v>180</v>
      </c>
      <c r="O141" s="52" t="s">
        <v>181</v>
      </c>
      <c r="P141" s="52" t="s">
        <v>182</v>
      </c>
      <c r="Q141" s="52" t="s">
        <v>183</v>
      </c>
    </row>
    <row r="142" spans="1:17" ht="30" customHeight="1" x14ac:dyDescent="0.15">
      <c r="A142" s="454"/>
      <c r="B142" s="444"/>
      <c r="C142" s="451"/>
      <c r="D142" s="98" t="s">
        <v>1231</v>
      </c>
      <c r="E142" s="466"/>
      <c r="F142" s="48"/>
      <c r="G142" s="94"/>
      <c r="H142" s="97"/>
      <c r="I142" s="97"/>
      <c r="J142" s="97"/>
      <c r="K142" s="97"/>
      <c r="L142" s="97"/>
      <c r="M142" s="52" t="s">
        <v>179</v>
      </c>
      <c r="N142" s="52" t="s">
        <v>180</v>
      </c>
      <c r="O142" s="52" t="s">
        <v>181</v>
      </c>
      <c r="P142" s="52" t="s">
        <v>182</v>
      </c>
      <c r="Q142" s="52" t="s">
        <v>183</v>
      </c>
    </row>
    <row r="143" spans="1:17" ht="30" customHeight="1" x14ac:dyDescent="0.15">
      <c r="A143" s="454"/>
      <c r="B143" s="444"/>
      <c r="C143" s="451"/>
      <c r="D143" s="98" t="s">
        <v>1232</v>
      </c>
      <c r="E143" s="464" t="s">
        <v>188</v>
      </c>
      <c r="F143" s="48"/>
      <c r="G143" s="94"/>
      <c r="H143" s="97"/>
      <c r="I143" s="97"/>
      <c r="J143" s="52" t="s">
        <v>179</v>
      </c>
      <c r="K143" s="52" t="s">
        <v>180</v>
      </c>
      <c r="L143" s="52" t="s">
        <v>181</v>
      </c>
      <c r="M143" s="52" t="s">
        <v>182</v>
      </c>
      <c r="N143" s="52" t="s">
        <v>183</v>
      </c>
      <c r="O143" s="97"/>
      <c r="P143" s="97"/>
      <c r="Q143" s="97"/>
    </row>
    <row r="144" spans="1:17" ht="30" customHeight="1" x14ac:dyDescent="0.15">
      <c r="A144" s="454"/>
      <c r="B144" s="444"/>
      <c r="C144" s="451"/>
      <c r="D144" s="98" t="s">
        <v>303</v>
      </c>
      <c r="E144" s="466"/>
      <c r="F144" s="48"/>
      <c r="G144" s="94"/>
      <c r="H144" s="97"/>
      <c r="I144" s="97"/>
      <c r="J144" s="52" t="s">
        <v>179</v>
      </c>
      <c r="K144" s="52" t="s">
        <v>180</v>
      </c>
      <c r="L144" s="52" t="s">
        <v>181</v>
      </c>
      <c r="M144" s="52" t="s">
        <v>182</v>
      </c>
      <c r="N144" s="52" t="s">
        <v>183</v>
      </c>
      <c r="O144" s="97"/>
      <c r="P144" s="97"/>
      <c r="Q144" s="97"/>
    </row>
    <row r="145" spans="1:17" ht="30" customHeight="1" x14ac:dyDescent="0.15">
      <c r="A145" s="454"/>
      <c r="B145" s="445"/>
      <c r="C145" s="451"/>
      <c r="D145" s="98" t="s">
        <v>822</v>
      </c>
      <c r="E145" s="102" t="s">
        <v>196</v>
      </c>
      <c r="F145" s="48"/>
      <c r="G145" s="52" t="s">
        <v>197</v>
      </c>
      <c r="H145" s="52" t="s">
        <v>179</v>
      </c>
      <c r="I145" s="52" t="s">
        <v>180</v>
      </c>
      <c r="J145" s="52" t="s">
        <v>181</v>
      </c>
      <c r="K145" s="52" t="s">
        <v>182</v>
      </c>
      <c r="L145" s="52" t="s">
        <v>183</v>
      </c>
      <c r="M145" s="97"/>
      <c r="N145" s="97"/>
      <c r="O145" s="97"/>
      <c r="P145" s="97"/>
      <c r="Q145" s="97"/>
    </row>
    <row r="146" spans="1:17" ht="30" customHeight="1" x14ac:dyDescent="0.15">
      <c r="A146" s="454"/>
      <c r="B146" s="471" t="s">
        <v>56</v>
      </c>
      <c r="C146" s="196" t="s">
        <v>962</v>
      </c>
      <c r="D146" s="458" t="s">
        <v>1146</v>
      </c>
      <c r="E146" s="459"/>
      <c r="F146" s="196"/>
      <c r="G146" s="440" t="s">
        <v>1187</v>
      </c>
      <c r="H146" s="441"/>
      <c r="I146" s="441"/>
      <c r="J146" s="441"/>
      <c r="K146" s="441"/>
      <c r="L146" s="441"/>
      <c r="M146" s="441"/>
      <c r="N146" s="441"/>
      <c r="O146" s="441"/>
      <c r="P146" s="441"/>
      <c r="Q146" s="442"/>
    </row>
    <row r="147" spans="1:17" ht="30" customHeight="1" x14ac:dyDescent="0.15">
      <c r="A147" s="454"/>
      <c r="B147" s="472"/>
      <c r="C147" s="450" t="s">
        <v>176</v>
      </c>
      <c r="D147" s="98" t="s">
        <v>1233</v>
      </c>
      <c r="E147" s="464" t="s">
        <v>178</v>
      </c>
      <c r="F147" s="48"/>
      <c r="G147" s="94"/>
      <c r="H147" s="97"/>
      <c r="I147" s="97"/>
      <c r="J147" s="97"/>
      <c r="K147" s="97"/>
      <c r="L147" s="97"/>
      <c r="M147" s="52" t="s">
        <v>179</v>
      </c>
      <c r="N147" s="52" t="s">
        <v>180</v>
      </c>
      <c r="O147" s="52" t="s">
        <v>181</v>
      </c>
      <c r="P147" s="52" t="s">
        <v>182</v>
      </c>
      <c r="Q147" s="52" t="s">
        <v>183</v>
      </c>
    </row>
    <row r="148" spans="1:17" ht="30" customHeight="1" x14ac:dyDescent="0.15">
      <c r="A148" s="454"/>
      <c r="B148" s="472"/>
      <c r="C148" s="451"/>
      <c r="D148" s="98" t="s">
        <v>306</v>
      </c>
      <c r="E148" s="465"/>
      <c r="F148" s="48"/>
      <c r="G148" s="94"/>
      <c r="H148" s="97"/>
      <c r="I148" s="97"/>
      <c r="J148" s="97"/>
      <c r="K148" s="97"/>
      <c r="L148" s="97"/>
      <c r="M148" s="52" t="s">
        <v>179</v>
      </c>
      <c r="N148" s="52" t="s">
        <v>180</v>
      </c>
      <c r="O148" s="52" t="s">
        <v>181</v>
      </c>
      <c r="P148" s="52" t="s">
        <v>182</v>
      </c>
      <c r="Q148" s="52" t="s">
        <v>183</v>
      </c>
    </row>
    <row r="149" spans="1:17" ht="30" customHeight="1" x14ac:dyDescent="0.15">
      <c r="A149" s="454"/>
      <c r="B149" s="472"/>
      <c r="C149" s="451"/>
      <c r="D149" s="98" t="s">
        <v>307</v>
      </c>
      <c r="E149" s="466"/>
      <c r="F149" s="48"/>
      <c r="G149" s="94"/>
      <c r="H149" s="97"/>
      <c r="I149" s="97"/>
      <c r="J149" s="97"/>
      <c r="K149" s="97"/>
      <c r="L149" s="97"/>
      <c r="M149" s="52" t="s">
        <v>179</v>
      </c>
      <c r="N149" s="52" t="s">
        <v>180</v>
      </c>
      <c r="O149" s="52" t="s">
        <v>181</v>
      </c>
      <c r="P149" s="52" t="s">
        <v>182</v>
      </c>
      <c r="Q149" s="52" t="s">
        <v>183</v>
      </c>
    </row>
    <row r="150" spans="1:17" ht="30" customHeight="1" x14ac:dyDescent="0.15">
      <c r="A150" s="454"/>
      <c r="B150" s="472"/>
      <c r="C150" s="451"/>
      <c r="D150" s="98" t="s">
        <v>1234</v>
      </c>
      <c r="E150" s="464" t="s">
        <v>188</v>
      </c>
      <c r="F150" s="48"/>
      <c r="G150" s="94"/>
      <c r="H150" s="97"/>
      <c r="I150" s="97"/>
      <c r="J150" s="52" t="s">
        <v>179</v>
      </c>
      <c r="K150" s="52" t="s">
        <v>180</v>
      </c>
      <c r="L150" s="52" t="s">
        <v>181</v>
      </c>
      <c r="M150" s="52" t="s">
        <v>182</v>
      </c>
      <c r="N150" s="52" t="s">
        <v>183</v>
      </c>
      <c r="O150" s="97"/>
      <c r="P150" s="97"/>
      <c r="Q150" s="97"/>
    </row>
    <row r="151" spans="1:17" ht="30" customHeight="1" x14ac:dyDescent="0.15">
      <c r="A151" s="454"/>
      <c r="B151" s="472"/>
      <c r="C151" s="451"/>
      <c r="D151" s="98" t="s">
        <v>1230</v>
      </c>
      <c r="E151" s="466"/>
      <c r="F151" s="48"/>
      <c r="G151" s="94"/>
      <c r="H151" s="97"/>
      <c r="I151" s="97"/>
      <c r="J151" s="52" t="s">
        <v>179</v>
      </c>
      <c r="K151" s="52" t="s">
        <v>180</v>
      </c>
      <c r="L151" s="52" t="s">
        <v>181</v>
      </c>
      <c r="M151" s="52" t="s">
        <v>182</v>
      </c>
      <c r="N151" s="52" t="s">
        <v>183</v>
      </c>
      <c r="O151" s="97"/>
      <c r="P151" s="97"/>
      <c r="Q151" s="97"/>
    </row>
    <row r="152" spans="1:17" ht="30" customHeight="1" x14ac:dyDescent="0.15">
      <c r="A152" s="454"/>
      <c r="B152" s="473"/>
      <c r="C152" s="452"/>
      <c r="D152" s="98" t="s">
        <v>822</v>
      </c>
      <c r="E152" s="102" t="s">
        <v>196</v>
      </c>
      <c r="F152" s="48"/>
      <c r="G152" s="52" t="s">
        <v>197</v>
      </c>
      <c r="H152" s="52" t="s">
        <v>179</v>
      </c>
      <c r="I152" s="52" t="s">
        <v>180</v>
      </c>
      <c r="J152" s="52" t="s">
        <v>181</v>
      </c>
      <c r="K152" s="52" t="s">
        <v>182</v>
      </c>
      <c r="L152" s="52" t="s">
        <v>183</v>
      </c>
      <c r="M152" s="97"/>
      <c r="N152" s="97"/>
      <c r="O152" s="97"/>
      <c r="P152" s="97"/>
      <c r="Q152" s="97"/>
    </row>
    <row r="153" spans="1:17" ht="30" customHeight="1" x14ac:dyDescent="0.15">
      <c r="A153" s="454"/>
      <c r="B153" s="471" t="s">
        <v>57</v>
      </c>
      <c r="C153" s="196" t="s">
        <v>962</v>
      </c>
      <c r="D153" s="458" t="s">
        <v>1145</v>
      </c>
      <c r="E153" s="459"/>
      <c r="F153" s="196"/>
      <c r="G153" s="440" t="s">
        <v>1187</v>
      </c>
      <c r="H153" s="441"/>
      <c r="I153" s="441"/>
      <c r="J153" s="441"/>
      <c r="K153" s="441"/>
      <c r="L153" s="441"/>
      <c r="M153" s="441"/>
      <c r="N153" s="441"/>
      <c r="O153" s="441"/>
      <c r="P153" s="441"/>
      <c r="Q153" s="442"/>
    </row>
    <row r="154" spans="1:17" ht="28.15" customHeight="1" x14ac:dyDescent="0.15">
      <c r="A154" s="454"/>
      <c r="B154" s="472"/>
      <c r="C154" s="482" t="s">
        <v>176</v>
      </c>
      <c r="D154" s="98" t="s">
        <v>1247</v>
      </c>
      <c r="E154" s="464" t="s">
        <v>178</v>
      </c>
      <c r="F154" s="48"/>
      <c r="G154" s="94"/>
      <c r="H154" s="97"/>
      <c r="I154" s="97"/>
      <c r="J154" s="97"/>
      <c r="K154" s="97"/>
      <c r="L154" s="97"/>
      <c r="M154" s="52" t="s">
        <v>179</v>
      </c>
      <c r="N154" s="52" t="s">
        <v>180</v>
      </c>
      <c r="O154" s="52" t="s">
        <v>181</v>
      </c>
      <c r="P154" s="52" t="s">
        <v>182</v>
      </c>
      <c r="Q154" s="52" t="s">
        <v>183</v>
      </c>
    </row>
    <row r="155" spans="1:17" ht="28.15" customHeight="1" x14ac:dyDescent="0.15">
      <c r="A155" s="454"/>
      <c r="B155" s="472"/>
      <c r="C155" s="482"/>
      <c r="D155" s="98" t="s">
        <v>310</v>
      </c>
      <c r="E155" s="465"/>
      <c r="F155" s="48"/>
      <c r="G155" s="94"/>
      <c r="H155" s="97"/>
      <c r="I155" s="97"/>
      <c r="J155" s="97"/>
      <c r="K155" s="97"/>
      <c r="L155" s="97"/>
      <c r="M155" s="52" t="s">
        <v>179</v>
      </c>
      <c r="N155" s="52" t="s">
        <v>180</v>
      </c>
      <c r="O155" s="52" t="s">
        <v>181</v>
      </c>
      <c r="P155" s="52" t="s">
        <v>182</v>
      </c>
      <c r="Q155" s="52" t="s">
        <v>183</v>
      </c>
    </row>
    <row r="156" spans="1:17" ht="30" customHeight="1" x14ac:dyDescent="0.15">
      <c r="A156" s="454"/>
      <c r="B156" s="472"/>
      <c r="C156" s="482"/>
      <c r="D156" s="98" t="s">
        <v>311</v>
      </c>
      <c r="E156" s="466"/>
      <c r="F156" s="48"/>
      <c r="G156" s="94"/>
      <c r="H156" s="97"/>
      <c r="I156" s="97"/>
      <c r="J156" s="97"/>
      <c r="K156" s="97"/>
      <c r="L156" s="97"/>
      <c r="M156" s="52" t="s">
        <v>179</v>
      </c>
      <c r="N156" s="52" t="s">
        <v>180</v>
      </c>
      <c r="O156" s="52" t="s">
        <v>181</v>
      </c>
      <c r="P156" s="52" t="s">
        <v>182</v>
      </c>
      <c r="Q156" s="52" t="s">
        <v>183</v>
      </c>
    </row>
    <row r="157" spans="1:17" ht="30" customHeight="1" x14ac:dyDescent="0.15">
      <c r="A157" s="454"/>
      <c r="B157" s="472"/>
      <c r="C157" s="482"/>
      <c r="D157" s="98" t="s">
        <v>1230</v>
      </c>
      <c r="E157" s="464" t="s">
        <v>188</v>
      </c>
      <c r="F157" s="103"/>
      <c r="G157" s="104"/>
      <c r="H157" s="97"/>
      <c r="I157" s="97"/>
      <c r="J157" s="52" t="s">
        <v>179</v>
      </c>
      <c r="K157" s="52" t="s">
        <v>180</v>
      </c>
      <c r="L157" s="52" t="s">
        <v>181</v>
      </c>
      <c r="M157" s="52" t="s">
        <v>182</v>
      </c>
      <c r="N157" s="52" t="s">
        <v>183</v>
      </c>
      <c r="O157" s="97"/>
      <c r="P157" s="97"/>
      <c r="Q157" s="97"/>
    </row>
    <row r="158" spans="1:17" ht="30" customHeight="1" x14ac:dyDescent="0.15">
      <c r="A158" s="454"/>
      <c r="B158" s="472"/>
      <c r="C158" s="482"/>
      <c r="D158" s="98" t="s">
        <v>313</v>
      </c>
      <c r="E158" s="466"/>
      <c r="F158" s="103"/>
      <c r="G158" s="104"/>
      <c r="H158" s="97"/>
      <c r="I158" s="97"/>
      <c r="J158" s="52" t="s">
        <v>179</v>
      </c>
      <c r="K158" s="52" t="s">
        <v>180</v>
      </c>
      <c r="L158" s="52" t="s">
        <v>181</v>
      </c>
      <c r="M158" s="52" t="s">
        <v>182</v>
      </c>
      <c r="N158" s="52" t="s">
        <v>183</v>
      </c>
      <c r="O158" s="97"/>
      <c r="P158" s="97"/>
      <c r="Q158" s="97"/>
    </row>
    <row r="159" spans="1:17" ht="30" customHeight="1" x14ac:dyDescent="0.15">
      <c r="A159" s="454"/>
      <c r="B159" s="473"/>
      <c r="C159" s="450"/>
      <c r="D159" s="98" t="s">
        <v>822</v>
      </c>
      <c r="E159" s="102" t="s">
        <v>196</v>
      </c>
      <c r="F159" s="48"/>
      <c r="G159" s="52" t="s">
        <v>197</v>
      </c>
      <c r="H159" s="52" t="s">
        <v>179</v>
      </c>
      <c r="I159" s="52" t="s">
        <v>180</v>
      </c>
      <c r="J159" s="52" t="s">
        <v>181</v>
      </c>
      <c r="K159" s="52" t="s">
        <v>182</v>
      </c>
      <c r="L159" s="52" t="s">
        <v>183</v>
      </c>
      <c r="M159" s="97"/>
      <c r="N159" s="97"/>
      <c r="O159" s="97"/>
      <c r="P159" s="97"/>
      <c r="Q159" s="97"/>
    </row>
    <row r="160" spans="1:17" ht="30" customHeight="1" x14ac:dyDescent="0.15">
      <c r="A160" s="454"/>
      <c r="B160" s="443" t="s">
        <v>314</v>
      </c>
      <c r="C160" s="196" t="s">
        <v>962</v>
      </c>
      <c r="D160" s="458" t="s">
        <v>1144</v>
      </c>
      <c r="E160" s="459"/>
      <c r="F160" s="196"/>
      <c r="G160" s="440" t="s">
        <v>1187</v>
      </c>
      <c r="H160" s="441"/>
      <c r="I160" s="441"/>
      <c r="J160" s="441"/>
      <c r="K160" s="441"/>
      <c r="L160" s="441"/>
      <c r="M160" s="441"/>
      <c r="N160" s="441"/>
      <c r="O160" s="441"/>
      <c r="P160" s="441"/>
      <c r="Q160" s="442"/>
    </row>
    <row r="161" spans="1:17" ht="30" customHeight="1" x14ac:dyDescent="0.15">
      <c r="A161" s="454"/>
      <c r="B161" s="444"/>
      <c r="C161" s="482" t="s">
        <v>176</v>
      </c>
      <c r="D161" s="100" t="s">
        <v>315</v>
      </c>
      <c r="E161" s="467" t="s">
        <v>178</v>
      </c>
      <c r="F161" s="77"/>
      <c r="G161" s="101"/>
      <c r="H161" s="97"/>
      <c r="I161" s="97"/>
      <c r="J161" s="97"/>
      <c r="K161" s="97"/>
      <c r="L161" s="97"/>
      <c r="M161" s="52" t="s">
        <v>179</v>
      </c>
      <c r="N161" s="52" t="s">
        <v>180</v>
      </c>
      <c r="O161" s="52" t="s">
        <v>181</v>
      </c>
      <c r="P161" s="52" t="s">
        <v>182</v>
      </c>
      <c r="Q161" s="52" t="s">
        <v>183</v>
      </c>
    </row>
    <row r="162" spans="1:17" ht="30" customHeight="1" x14ac:dyDescent="0.15">
      <c r="A162" s="454"/>
      <c r="B162" s="444"/>
      <c r="C162" s="482"/>
      <c r="D162" s="100" t="s">
        <v>316</v>
      </c>
      <c r="E162" s="468"/>
      <c r="F162" s="77"/>
      <c r="G162" s="101"/>
      <c r="H162" s="97"/>
      <c r="I162" s="97"/>
      <c r="J162" s="97"/>
      <c r="K162" s="97"/>
      <c r="L162" s="97"/>
      <c r="M162" s="52" t="s">
        <v>179</v>
      </c>
      <c r="N162" s="52" t="s">
        <v>180</v>
      </c>
      <c r="O162" s="52" t="s">
        <v>181</v>
      </c>
      <c r="P162" s="52" t="s">
        <v>182</v>
      </c>
      <c r="Q162" s="52" t="s">
        <v>183</v>
      </c>
    </row>
    <row r="163" spans="1:17" ht="30" customHeight="1" x14ac:dyDescent="0.15">
      <c r="A163" s="454"/>
      <c r="B163" s="444"/>
      <c r="C163" s="482"/>
      <c r="D163" s="100" t="s">
        <v>317</v>
      </c>
      <c r="E163" s="468"/>
      <c r="F163" s="77"/>
      <c r="G163" s="101"/>
      <c r="H163" s="97"/>
      <c r="I163" s="97"/>
      <c r="J163" s="97"/>
      <c r="K163" s="97"/>
      <c r="L163" s="97"/>
      <c r="M163" s="52" t="s">
        <v>179</v>
      </c>
      <c r="N163" s="52" t="s">
        <v>180</v>
      </c>
      <c r="O163" s="52" t="s">
        <v>181</v>
      </c>
      <c r="P163" s="52" t="s">
        <v>182</v>
      </c>
      <c r="Q163" s="52" t="s">
        <v>183</v>
      </c>
    </row>
    <row r="164" spans="1:17" ht="31.5" customHeight="1" x14ac:dyDescent="0.15">
      <c r="A164" s="454"/>
      <c r="B164" s="444"/>
      <c r="C164" s="482"/>
      <c r="D164" s="100" t="s">
        <v>1235</v>
      </c>
      <c r="E164" s="467" t="s">
        <v>188</v>
      </c>
      <c r="F164" s="77"/>
      <c r="G164" s="101"/>
      <c r="H164" s="97"/>
      <c r="I164" s="97"/>
      <c r="J164" s="52" t="s">
        <v>179</v>
      </c>
      <c r="K164" s="52" t="s">
        <v>180</v>
      </c>
      <c r="L164" s="52" t="s">
        <v>181</v>
      </c>
      <c r="M164" s="52" t="s">
        <v>182</v>
      </c>
      <c r="N164" s="52" t="s">
        <v>183</v>
      </c>
      <c r="O164" s="97"/>
      <c r="P164" s="97"/>
      <c r="Q164" s="97"/>
    </row>
    <row r="165" spans="1:17" ht="30" customHeight="1" x14ac:dyDescent="0.15">
      <c r="A165" s="454"/>
      <c r="B165" s="444"/>
      <c r="C165" s="482"/>
      <c r="D165" s="100" t="s">
        <v>1236</v>
      </c>
      <c r="E165" s="468"/>
      <c r="F165" s="77"/>
      <c r="G165" s="101"/>
      <c r="H165" s="97"/>
      <c r="I165" s="97"/>
      <c r="J165" s="52" t="s">
        <v>179</v>
      </c>
      <c r="K165" s="52" t="s">
        <v>180</v>
      </c>
      <c r="L165" s="52" t="s">
        <v>181</v>
      </c>
      <c r="M165" s="52" t="s">
        <v>182</v>
      </c>
      <c r="N165" s="52" t="s">
        <v>183</v>
      </c>
      <c r="O165" s="97"/>
      <c r="P165" s="97"/>
      <c r="Q165" s="97"/>
    </row>
    <row r="166" spans="1:17" ht="30" customHeight="1" x14ac:dyDescent="0.15">
      <c r="A166" s="454"/>
      <c r="B166" s="444"/>
      <c r="C166" s="482"/>
      <c r="D166" s="100" t="s">
        <v>1237</v>
      </c>
      <c r="E166" s="468"/>
      <c r="F166" s="77"/>
      <c r="G166" s="101"/>
      <c r="H166" s="97"/>
      <c r="I166" s="97"/>
      <c r="J166" s="52" t="s">
        <v>179</v>
      </c>
      <c r="K166" s="52" t="s">
        <v>180</v>
      </c>
      <c r="L166" s="52" t="s">
        <v>181</v>
      </c>
      <c r="M166" s="52" t="s">
        <v>182</v>
      </c>
      <c r="N166" s="52" t="s">
        <v>183</v>
      </c>
      <c r="O166" s="97"/>
      <c r="P166" s="97"/>
      <c r="Q166" s="97"/>
    </row>
    <row r="167" spans="1:17" ht="30" customHeight="1" x14ac:dyDescent="0.15">
      <c r="A167" s="454"/>
      <c r="B167" s="444"/>
      <c r="C167" s="482"/>
      <c r="D167" s="100" t="s">
        <v>1238</v>
      </c>
      <c r="E167" s="468"/>
      <c r="F167" s="77"/>
      <c r="G167" s="101"/>
      <c r="H167" s="97"/>
      <c r="I167" s="97"/>
      <c r="J167" s="52" t="s">
        <v>179</v>
      </c>
      <c r="K167" s="52" t="s">
        <v>180</v>
      </c>
      <c r="L167" s="52" t="s">
        <v>181</v>
      </c>
      <c r="M167" s="52" t="s">
        <v>182</v>
      </c>
      <c r="N167" s="52" t="s">
        <v>183</v>
      </c>
      <c r="O167" s="97"/>
      <c r="P167" s="97"/>
      <c r="Q167" s="97"/>
    </row>
    <row r="168" spans="1:17" ht="30" customHeight="1" x14ac:dyDescent="0.15">
      <c r="A168" s="454"/>
      <c r="B168" s="444"/>
      <c r="C168" s="482"/>
      <c r="D168" s="100" t="s">
        <v>322</v>
      </c>
      <c r="E168" s="468"/>
      <c r="F168" s="77"/>
      <c r="G168" s="101"/>
      <c r="H168" s="97"/>
      <c r="I168" s="97"/>
      <c r="J168" s="52" t="s">
        <v>179</v>
      </c>
      <c r="K168" s="52" t="s">
        <v>180</v>
      </c>
      <c r="L168" s="52" t="s">
        <v>181</v>
      </c>
      <c r="M168" s="52" t="s">
        <v>182</v>
      </c>
      <c r="N168" s="52" t="s">
        <v>183</v>
      </c>
      <c r="O168" s="97"/>
      <c r="P168" s="97"/>
      <c r="Q168" s="97"/>
    </row>
    <row r="169" spans="1:17" ht="30" customHeight="1" x14ac:dyDescent="0.15">
      <c r="A169" s="454"/>
      <c r="B169" s="444"/>
      <c r="C169" s="482"/>
      <c r="D169" s="100" t="s">
        <v>1239</v>
      </c>
      <c r="E169" s="469"/>
      <c r="F169" s="77"/>
      <c r="G169" s="101"/>
      <c r="H169" s="97"/>
      <c r="I169" s="97"/>
      <c r="J169" s="52" t="s">
        <v>179</v>
      </c>
      <c r="K169" s="52" t="s">
        <v>180</v>
      </c>
      <c r="L169" s="52" t="s">
        <v>181</v>
      </c>
      <c r="M169" s="52" t="s">
        <v>182</v>
      </c>
      <c r="N169" s="52" t="s">
        <v>183</v>
      </c>
      <c r="O169" s="97"/>
      <c r="P169" s="97"/>
      <c r="Q169" s="97"/>
    </row>
    <row r="170" spans="1:17" ht="30" customHeight="1" x14ac:dyDescent="0.15">
      <c r="A170" s="454"/>
      <c r="B170" s="444"/>
      <c r="C170" s="482"/>
      <c r="D170" s="100" t="s">
        <v>822</v>
      </c>
      <c r="E170" s="470" t="s">
        <v>196</v>
      </c>
      <c r="F170" s="77"/>
      <c r="G170" s="52" t="s">
        <v>197</v>
      </c>
      <c r="H170" s="52" t="s">
        <v>179</v>
      </c>
      <c r="I170" s="52" t="s">
        <v>180</v>
      </c>
      <c r="J170" s="52" t="s">
        <v>181</v>
      </c>
      <c r="K170" s="52" t="s">
        <v>182</v>
      </c>
      <c r="L170" s="52" t="s">
        <v>183</v>
      </c>
      <c r="M170" s="97"/>
      <c r="N170" s="97"/>
      <c r="O170" s="97"/>
      <c r="P170" s="97"/>
      <c r="Q170" s="97"/>
    </row>
    <row r="171" spans="1:17" ht="30" customHeight="1" x14ac:dyDescent="0.15">
      <c r="A171" s="454"/>
      <c r="B171" s="444"/>
      <c r="C171" s="482"/>
      <c r="D171" s="100" t="s">
        <v>1248</v>
      </c>
      <c r="E171" s="470"/>
      <c r="F171" s="77"/>
      <c r="G171" s="52" t="s">
        <v>197</v>
      </c>
      <c r="H171" s="52" t="s">
        <v>179</v>
      </c>
      <c r="I171" s="52" t="s">
        <v>180</v>
      </c>
      <c r="J171" s="52" t="s">
        <v>181</v>
      </c>
      <c r="K171" s="52" t="s">
        <v>182</v>
      </c>
      <c r="L171" s="52" t="s">
        <v>183</v>
      </c>
      <c r="M171" s="97"/>
      <c r="N171" s="97"/>
      <c r="O171" s="97"/>
      <c r="P171" s="97"/>
      <c r="Q171" s="97"/>
    </row>
    <row r="172" spans="1:17" ht="30" customHeight="1" x14ac:dyDescent="0.15">
      <c r="A172" s="454"/>
      <c r="B172" s="445"/>
      <c r="C172" s="482"/>
      <c r="D172" s="100" t="s">
        <v>325</v>
      </c>
      <c r="E172" s="470"/>
      <c r="F172" s="77"/>
      <c r="G172" s="52" t="s">
        <v>197</v>
      </c>
      <c r="H172" s="52" t="s">
        <v>179</v>
      </c>
      <c r="I172" s="52" t="s">
        <v>180</v>
      </c>
      <c r="J172" s="52" t="s">
        <v>181</v>
      </c>
      <c r="K172" s="52" t="s">
        <v>182</v>
      </c>
      <c r="L172" s="52" t="s">
        <v>183</v>
      </c>
      <c r="M172" s="97"/>
      <c r="N172" s="97"/>
      <c r="O172" s="97"/>
      <c r="P172" s="97"/>
      <c r="Q172" s="97"/>
    </row>
    <row r="173" spans="1:17" ht="30" customHeight="1" x14ac:dyDescent="0.15">
      <c r="A173" s="454"/>
      <c r="B173" s="443" t="s">
        <v>59</v>
      </c>
      <c r="C173" s="196" t="s">
        <v>962</v>
      </c>
      <c r="D173" s="474" t="s">
        <v>1143</v>
      </c>
      <c r="E173" s="475"/>
      <c r="F173" s="199"/>
      <c r="G173" s="440" t="s">
        <v>1187</v>
      </c>
      <c r="H173" s="441"/>
      <c r="I173" s="441"/>
      <c r="J173" s="441"/>
      <c r="K173" s="441"/>
      <c r="L173" s="441"/>
      <c r="M173" s="441"/>
      <c r="N173" s="441"/>
      <c r="O173" s="441"/>
      <c r="P173" s="441"/>
      <c r="Q173" s="442"/>
    </row>
    <row r="174" spans="1:17" ht="30" customHeight="1" x14ac:dyDescent="0.15">
      <c r="A174" s="454"/>
      <c r="B174" s="444"/>
      <c r="C174" s="450" t="s">
        <v>176</v>
      </c>
      <c r="D174" s="100" t="s">
        <v>1300</v>
      </c>
      <c r="E174" s="467" t="s">
        <v>178</v>
      </c>
      <c r="F174" s="77"/>
      <c r="G174" s="101"/>
      <c r="H174" s="97"/>
      <c r="I174" s="97"/>
      <c r="J174" s="97"/>
      <c r="K174" s="97"/>
      <c r="L174" s="97"/>
      <c r="M174" s="52" t="s">
        <v>179</v>
      </c>
      <c r="N174" s="52" t="s">
        <v>180</v>
      </c>
      <c r="O174" s="52" t="s">
        <v>181</v>
      </c>
      <c r="P174" s="52" t="s">
        <v>182</v>
      </c>
      <c r="Q174" s="52" t="s">
        <v>183</v>
      </c>
    </row>
    <row r="175" spans="1:17" ht="30" customHeight="1" x14ac:dyDescent="0.15">
      <c r="A175" s="454"/>
      <c r="B175" s="444"/>
      <c r="C175" s="451"/>
      <c r="D175" s="100" t="s">
        <v>327</v>
      </c>
      <c r="E175" s="468"/>
      <c r="F175" s="77"/>
      <c r="G175" s="101"/>
      <c r="H175" s="97"/>
      <c r="I175" s="97"/>
      <c r="J175" s="97"/>
      <c r="K175" s="97"/>
      <c r="L175" s="97"/>
      <c r="M175" s="52" t="s">
        <v>179</v>
      </c>
      <c r="N175" s="52" t="s">
        <v>180</v>
      </c>
      <c r="O175" s="52" t="s">
        <v>181</v>
      </c>
      <c r="P175" s="52" t="s">
        <v>182</v>
      </c>
      <c r="Q175" s="52" t="s">
        <v>183</v>
      </c>
    </row>
    <row r="176" spans="1:17" ht="30" customHeight="1" x14ac:dyDescent="0.15">
      <c r="A176" s="454"/>
      <c r="B176" s="444"/>
      <c r="C176" s="451"/>
      <c r="D176" s="100" t="s">
        <v>328</v>
      </c>
      <c r="E176" s="468"/>
      <c r="F176" s="77"/>
      <c r="G176" s="101"/>
      <c r="H176" s="97"/>
      <c r="I176" s="97"/>
      <c r="J176" s="97"/>
      <c r="K176" s="97"/>
      <c r="L176" s="97"/>
      <c r="M176" s="52" t="s">
        <v>179</v>
      </c>
      <c r="N176" s="52" t="s">
        <v>180</v>
      </c>
      <c r="O176" s="52" t="s">
        <v>181</v>
      </c>
      <c r="P176" s="52" t="s">
        <v>182</v>
      </c>
      <c r="Q176" s="52" t="s">
        <v>183</v>
      </c>
    </row>
    <row r="177" spans="1:17" ht="30" customHeight="1" x14ac:dyDescent="0.15">
      <c r="A177" s="454"/>
      <c r="B177" s="444"/>
      <c r="C177" s="451"/>
      <c r="D177" s="100" t="s">
        <v>329</v>
      </c>
      <c r="E177" s="468"/>
      <c r="F177" s="77"/>
      <c r="G177" s="101"/>
      <c r="H177" s="97"/>
      <c r="I177" s="97"/>
      <c r="J177" s="97"/>
      <c r="K177" s="97"/>
      <c r="L177" s="97"/>
      <c r="M177" s="52" t="s">
        <v>179</v>
      </c>
      <c r="N177" s="52" t="s">
        <v>180</v>
      </c>
      <c r="O177" s="52" t="s">
        <v>181</v>
      </c>
      <c r="P177" s="52" t="s">
        <v>182</v>
      </c>
      <c r="Q177" s="52" t="s">
        <v>183</v>
      </c>
    </row>
    <row r="178" spans="1:17" ht="34.15" customHeight="1" x14ac:dyDescent="0.15">
      <c r="A178" s="454"/>
      <c r="B178" s="444"/>
      <c r="C178" s="451"/>
      <c r="D178" s="100" t="s">
        <v>1249</v>
      </c>
      <c r="E178" s="469"/>
      <c r="F178" s="77"/>
      <c r="G178" s="101"/>
      <c r="H178" s="97"/>
      <c r="I178" s="97"/>
      <c r="J178" s="97"/>
      <c r="K178" s="97"/>
      <c r="L178" s="97"/>
      <c r="M178" s="52" t="s">
        <v>179</v>
      </c>
      <c r="N178" s="52" t="s">
        <v>180</v>
      </c>
      <c r="O178" s="52" t="s">
        <v>181</v>
      </c>
      <c r="P178" s="52" t="s">
        <v>182</v>
      </c>
      <c r="Q178" s="52" t="s">
        <v>183</v>
      </c>
    </row>
    <row r="179" spans="1:17" ht="30" customHeight="1" x14ac:dyDescent="0.15">
      <c r="A179" s="454"/>
      <c r="B179" s="444"/>
      <c r="C179" s="451"/>
      <c r="D179" s="100" t="s">
        <v>821</v>
      </c>
      <c r="E179" s="467" t="s">
        <v>188</v>
      </c>
      <c r="F179" s="77"/>
      <c r="G179" s="101"/>
      <c r="H179" s="97"/>
      <c r="I179" s="97"/>
      <c r="J179" s="52" t="s">
        <v>179</v>
      </c>
      <c r="K179" s="52" t="s">
        <v>180</v>
      </c>
      <c r="L179" s="52" t="s">
        <v>181</v>
      </c>
      <c r="M179" s="52" t="s">
        <v>182</v>
      </c>
      <c r="N179" s="52" t="s">
        <v>183</v>
      </c>
      <c r="O179" s="97"/>
      <c r="P179" s="97"/>
      <c r="Q179" s="97"/>
    </row>
    <row r="180" spans="1:17" ht="30" customHeight="1" x14ac:dyDescent="0.15">
      <c r="A180" s="454"/>
      <c r="B180" s="444"/>
      <c r="C180" s="451"/>
      <c r="D180" s="100" t="s">
        <v>1250</v>
      </c>
      <c r="E180" s="468"/>
      <c r="F180" s="77"/>
      <c r="G180" s="101"/>
      <c r="H180" s="97"/>
      <c r="I180" s="97"/>
      <c r="J180" s="52" t="s">
        <v>179</v>
      </c>
      <c r="K180" s="52" t="s">
        <v>180</v>
      </c>
      <c r="L180" s="52" t="s">
        <v>181</v>
      </c>
      <c r="M180" s="52" t="s">
        <v>182</v>
      </c>
      <c r="N180" s="52" t="s">
        <v>183</v>
      </c>
      <c r="O180" s="97"/>
      <c r="P180" s="97"/>
      <c r="Q180" s="97"/>
    </row>
    <row r="181" spans="1:17" ht="30" customHeight="1" x14ac:dyDescent="0.15">
      <c r="A181" s="454"/>
      <c r="B181" s="444"/>
      <c r="C181" s="451"/>
      <c r="D181" s="100" t="s">
        <v>1251</v>
      </c>
      <c r="E181" s="468"/>
      <c r="F181" s="77"/>
      <c r="G181" s="101"/>
      <c r="H181" s="97"/>
      <c r="I181" s="97"/>
      <c r="J181" s="52" t="s">
        <v>179</v>
      </c>
      <c r="K181" s="52" t="s">
        <v>180</v>
      </c>
      <c r="L181" s="52" t="s">
        <v>181</v>
      </c>
      <c r="M181" s="52" t="s">
        <v>182</v>
      </c>
      <c r="N181" s="52" t="s">
        <v>183</v>
      </c>
      <c r="O181" s="97"/>
      <c r="P181" s="97"/>
      <c r="Q181" s="97"/>
    </row>
    <row r="182" spans="1:17" ht="30" customHeight="1" x14ac:dyDescent="0.15">
      <c r="A182" s="454"/>
      <c r="B182" s="444"/>
      <c r="C182" s="451"/>
      <c r="D182" s="100" t="s">
        <v>1252</v>
      </c>
      <c r="E182" s="468"/>
      <c r="F182" s="77"/>
      <c r="G182" s="101"/>
      <c r="H182" s="97"/>
      <c r="I182" s="97"/>
      <c r="J182" s="52" t="s">
        <v>179</v>
      </c>
      <c r="K182" s="52" t="s">
        <v>180</v>
      </c>
      <c r="L182" s="52" t="s">
        <v>181</v>
      </c>
      <c r="M182" s="52" t="s">
        <v>182</v>
      </c>
      <c r="N182" s="52" t="s">
        <v>183</v>
      </c>
      <c r="O182" s="97"/>
      <c r="P182" s="97"/>
      <c r="Q182" s="97"/>
    </row>
    <row r="183" spans="1:17" ht="30" customHeight="1" x14ac:dyDescent="0.15">
      <c r="A183" s="454"/>
      <c r="B183" s="444"/>
      <c r="C183" s="451"/>
      <c r="D183" s="100" t="s">
        <v>1253</v>
      </c>
      <c r="E183" s="468"/>
      <c r="F183" s="77"/>
      <c r="G183" s="105"/>
      <c r="H183" s="106"/>
      <c r="I183" s="106"/>
      <c r="J183" s="52" t="s">
        <v>179</v>
      </c>
      <c r="K183" s="52" t="s">
        <v>180</v>
      </c>
      <c r="L183" s="52" t="s">
        <v>181</v>
      </c>
      <c r="M183" s="52" t="s">
        <v>182</v>
      </c>
      <c r="N183" s="52" t="s">
        <v>183</v>
      </c>
      <c r="O183" s="106"/>
      <c r="P183" s="106"/>
      <c r="Q183" s="106"/>
    </row>
    <row r="184" spans="1:17" ht="30" customHeight="1" x14ac:dyDescent="0.15">
      <c r="A184" s="455"/>
      <c r="B184" s="445"/>
      <c r="C184" s="452"/>
      <c r="D184" s="101" t="s">
        <v>822</v>
      </c>
      <c r="E184" s="75" t="s">
        <v>196</v>
      </c>
      <c r="F184" s="77"/>
      <c r="G184" s="52" t="s">
        <v>197</v>
      </c>
      <c r="H184" s="52" t="s">
        <v>179</v>
      </c>
      <c r="I184" s="52" t="s">
        <v>180</v>
      </c>
      <c r="J184" s="52" t="s">
        <v>181</v>
      </c>
      <c r="K184" s="52" t="s">
        <v>182</v>
      </c>
      <c r="L184" s="52" t="s">
        <v>183</v>
      </c>
      <c r="M184" s="106"/>
      <c r="N184" s="106"/>
      <c r="O184" s="106"/>
      <c r="P184" s="106"/>
      <c r="Q184" s="106"/>
    </row>
    <row r="185" spans="1:17" ht="30" customHeight="1" x14ac:dyDescent="0.15">
      <c r="A185" s="453" t="s">
        <v>896</v>
      </c>
      <c r="B185" s="471" t="s">
        <v>60</v>
      </c>
      <c r="C185" s="200" t="s">
        <v>962</v>
      </c>
      <c r="D185" s="448" t="s">
        <v>1142</v>
      </c>
      <c r="E185" s="449"/>
      <c r="F185" s="199"/>
      <c r="G185" s="440" t="s">
        <v>1187</v>
      </c>
      <c r="H185" s="441"/>
      <c r="I185" s="441"/>
      <c r="J185" s="441"/>
      <c r="K185" s="441"/>
      <c r="L185" s="441"/>
      <c r="M185" s="441"/>
      <c r="N185" s="441"/>
      <c r="O185" s="441"/>
      <c r="P185" s="441"/>
      <c r="Q185" s="442"/>
    </row>
    <row r="186" spans="1:17" ht="30" customHeight="1" x14ac:dyDescent="0.15">
      <c r="A186" s="454"/>
      <c r="B186" s="472"/>
      <c r="C186" s="483" t="s">
        <v>176</v>
      </c>
      <c r="D186" s="201" t="s">
        <v>227</v>
      </c>
      <c r="E186" s="484" t="s">
        <v>178</v>
      </c>
      <c r="F186" s="77"/>
      <c r="G186" s="97"/>
      <c r="H186" s="97"/>
      <c r="I186" s="97"/>
      <c r="J186" s="97"/>
      <c r="K186" s="97"/>
      <c r="L186" s="97"/>
      <c r="M186" s="52" t="s">
        <v>179</v>
      </c>
      <c r="N186" s="52" t="s">
        <v>180</v>
      </c>
      <c r="O186" s="52" t="s">
        <v>181</v>
      </c>
      <c r="P186" s="52" t="s">
        <v>182</v>
      </c>
      <c r="Q186" s="52" t="s">
        <v>183</v>
      </c>
    </row>
    <row r="187" spans="1:17" ht="30" customHeight="1" x14ac:dyDescent="0.15">
      <c r="A187" s="454"/>
      <c r="B187" s="472"/>
      <c r="C187" s="483"/>
      <c r="D187" s="201" t="s">
        <v>1159</v>
      </c>
      <c r="E187" s="483"/>
      <c r="F187" s="77"/>
      <c r="G187" s="97"/>
      <c r="H187" s="97"/>
      <c r="I187" s="97"/>
      <c r="J187" s="97"/>
      <c r="K187" s="97"/>
      <c r="L187" s="97"/>
      <c r="M187" s="52" t="s">
        <v>179</v>
      </c>
      <c r="N187" s="52" t="s">
        <v>180</v>
      </c>
      <c r="O187" s="52" t="s">
        <v>181</v>
      </c>
      <c r="P187" s="52" t="s">
        <v>182</v>
      </c>
      <c r="Q187" s="52" t="s">
        <v>183</v>
      </c>
    </row>
    <row r="188" spans="1:17" ht="30" customHeight="1" x14ac:dyDescent="0.15">
      <c r="A188" s="454"/>
      <c r="B188" s="472"/>
      <c r="C188" s="483"/>
      <c r="D188" s="201" t="s">
        <v>338</v>
      </c>
      <c r="E188" s="483"/>
      <c r="F188" s="77"/>
      <c r="G188" s="97"/>
      <c r="H188" s="97"/>
      <c r="I188" s="97"/>
      <c r="J188" s="97"/>
      <c r="K188" s="97"/>
      <c r="L188" s="97"/>
      <c r="M188" s="52" t="s">
        <v>179</v>
      </c>
      <c r="N188" s="52" t="s">
        <v>180</v>
      </c>
      <c r="O188" s="52" t="s">
        <v>181</v>
      </c>
      <c r="P188" s="52" t="s">
        <v>182</v>
      </c>
      <c r="Q188" s="52" t="s">
        <v>183</v>
      </c>
    </row>
    <row r="189" spans="1:17" ht="30" customHeight="1" x14ac:dyDescent="0.15">
      <c r="A189" s="454"/>
      <c r="B189" s="472"/>
      <c r="C189" s="483"/>
      <c r="D189" s="201" t="s">
        <v>1254</v>
      </c>
      <c r="E189" s="485"/>
      <c r="F189" s="77"/>
      <c r="G189" s="101"/>
      <c r="H189" s="97"/>
      <c r="I189" s="97"/>
      <c r="J189" s="97"/>
      <c r="K189" s="97"/>
      <c r="L189" s="97"/>
      <c r="M189" s="52" t="s">
        <v>179</v>
      </c>
      <c r="N189" s="52" t="s">
        <v>180</v>
      </c>
      <c r="O189" s="52" t="s">
        <v>181</v>
      </c>
      <c r="P189" s="52" t="s">
        <v>182</v>
      </c>
      <c r="Q189" s="52" t="s">
        <v>183</v>
      </c>
    </row>
    <row r="190" spans="1:17" ht="30" customHeight="1" x14ac:dyDescent="0.15">
      <c r="A190" s="454"/>
      <c r="B190" s="472"/>
      <c r="C190" s="483"/>
      <c r="D190" s="201" t="s">
        <v>1255</v>
      </c>
      <c r="E190" s="486" t="s">
        <v>188</v>
      </c>
      <c r="F190" s="77"/>
      <c r="G190" s="101"/>
      <c r="H190" s="97"/>
      <c r="I190" s="97"/>
      <c r="J190" s="52" t="s">
        <v>179</v>
      </c>
      <c r="K190" s="52" t="s">
        <v>180</v>
      </c>
      <c r="L190" s="52" t="s">
        <v>181</v>
      </c>
      <c r="M190" s="52" t="s">
        <v>182</v>
      </c>
      <c r="N190" s="52" t="s">
        <v>183</v>
      </c>
      <c r="O190" s="97"/>
      <c r="P190" s="97"/>
      <c r="Q190" s="97"/>
    </row>
    <row r="191" spans="1:17" ht="30" customHeight="1" x14ac:dyDescent="0.15">
      <c r="A191" s="454"/>
      <c r="B191" s="472"/>
      <c r="C191" s="483"/>
      <c r="D191" s="201" t="s">
        <v>1256</v>
      </c>
      <c r="E191" s="486"/>
      <c r="F191" s="77"/>
      <c r="G191" s="101"/>
      <c r="H191" s="97"/>
      <c r="I191" s="97"/>
      <c r="J191" s="52" t="s">
        <v>179</v>
      </c>
      <c r="K191" s="52" t="s">
        <v>180</v>
      </c>
      <c r="L191" s="52" t="s">
        <v>181</v>
      </c>
      <c r="M191" s="52" t="s">
        <v>182</v>
      </c>
      <c r="N191" s="52" t="s">
        <v>183</v>
      </c>
      <c r="O191" s="97"/>
      <c r="P191" s="97"/>
      <c r="Q191" s="97"/>
    </row>
    <row r="192" spans="1:17" ht="30" customHeight="1" x14ac:dyDescent="0.15">
      <c r="A192" s="454"/>
      <c r="B192" s="472"/>
      <c r="C192" s="483"/>
      <c r="D192" s="201" t="s">
        <v>342</v>
      </c>
      <c r="E192" s="486"/>
      <c r="F192" s="77"/>
      <c r="G192" s="101"/>
      <c r="H192" s="97"/>
      <c r="I192" s="97"/>
      <c r="J192" s="52" t="s">
        <v>179</v>
      </c>
      <c r="K192" s="52" t="s">
        <v>180</v>
      </c>
      <c r="L192" s="52" t="s">
        <v>181</v>
      </c>
      <c r="M192" s="52" t="s">
        <v>182</v>
      </c>
      <c r="N192" s="52" t="s">
        <v>183</v>
      </c>
      <c r="O192" s="97"/>
      <c r="P192" s="97"/>
      <c r="Q192" s="97"/>
    </row>
    <row r="193" spans="1:17" ht="30" customHeight="1" x14ac:dyDescent="0.15">
      <c r="A193" s="454"/>
      <c r="B193" s="472"/>
      <c r="C193" s="483"/>
      <c r="D193" s="201" t="s">
        <v>1257</v>
      </c>
      <c r="E193" s="486"/>
      <c r="F193" s="77"/>
      <c r="G193" s="101"/>
      <c r="H193" s="97"/>
      <c r="I193" s="97"/>
      <c r="J193" s="52" t="s">
        <v>179</v>
      </c>
      <c r="K193" s="52" t="s">
        <v>180</v>
      </c>
      <c r="L193" s="52" t="s">
        <v>181</v>
      </c>
      <c r="M193" s="52" t="s">
        <v>182</v>
      </c>
      <c r="N193" s="52" t="s">
        <v>183</v>
      </c>
      <c r="O193" s="97"/>
      <c r="P193" s="97"/>
      <c r="Q193" s="97"/>
    </row>
    <row r="194" spans="1:17" ht="30" customHeight="1" x14ac:dyDescent="0.15">
      <c r="A194" s="454"/>
      <c r="B194" s="472"/>
      <c r="C194" s="483"/>
      <c r="D194" s="201" t="s">
        <v>1258</v>
      </c>
      <c r="E194" s="486"/>
      <c r="F194" s="77"/>
      <c r="G194" s="101"/>
      <c r="H194" s="97"/>
      <c r="I194" s="97"/>
      <c r="J194" s="52" t="s">
        <v>179</v>
      </c>
      <c r="K194" s="52" t="s">
        <v>180</v>
      </c>
      <c r="L194" s="52" t="s">
        <v>181</v>
      </c>
      <c r="M194" s="52" t="s">
        <v>182</v>
      </c>
      <c r="N194" s="52" t="s">
        <v>183</v>
      </c>
      <c r="O194" s="97"/>
      <c r="P194" s="97"/>
      <c r="Q194" s="97"/>
    </row>
    <row r="195" spans="1:17" ht="30" customHeight="1" x14ac:dyDescent="0.15">
      <c r="A195" s="454"/>
      <c r="B195" s="472"/>
      <c r="C195" s="483"/>
      <c r="D195" s="201" t="s">
        <v>1259</v>
      </c>
      <c r="E195" s="486"/>
      <c r="F195" s="77"/>
      <c r="G195" s="101"/>
      <c r="H195" s="97"/>
      <c r="I195" s="97"/>
      <c r="J195" s="52" t="s">
        <v>179</v>
      </c>
      <c r="K195" s="52" t="s">
        <v>180</v>
      </c>
      <c r="L195" s="52" t="s">
        <v>181</v>
      </c>
      <c r="M195" s="52" t="s">
        <v>182</v>
      </c>
      <c r="N195" s="52" t="s">
        <v>183</v>
      </c>
      <c r="O195" s="97"/>
      <c r="P195" s="97"/>
      <c r="Q195" s="97"/>
    </row>
    <row r="196" spans="1:17" ht="30" customHeight="1" x14ac:dyDescent="0.15">
      <c r="A196" s="454"/>
      <c r="B196" s="472"/>
      <c r="C196" s="483"/>
      <c r="D196" s="201" t="s">
        <v>1260</v>
      </c>
      <c r="E196" s="486"/>
      <c r="F196" s="77"/>
      <c r="G196" s="101"/>
      <c r="H196" s="97"/>
      <c r="I196" s="97"/>
      <c r="J196" s="52" t="s">
        <v>179</v>
      </c>
      <c r="K196" s="52" t="s">
        <v>180</v>
      </c>
      <c r="L196" s="52" t="s">
        <v>181</v>
      </c>
      <c r="M196" s="52" t="s">
        <v>182</v>
      </c>
      <c r="N196" s="52" t="s">
        <v>183</v>
      </c>
      <c r="O196" s="97"/>
      <c r="P196" s="97"/>
      <c r="Q196" s="97"/>
    </row>
    <row r="197" spans="1:17" ht="30" customHeight="1" x14ac:dyDescent="0.15">
      <c r="A197" s="454"/>
      <c r="B197" s="472"/>
      <c r="C197" s="483"/>
      <c r="D197" s="201" t="s">
        <v>1261</v>
      </c>
      <c r="E197" s="486"/>
      <c r="F197" s="77"/>
      <c r="G197" s="101"/>
      <c r="H197" s="97"/>
      <c r="I197" s="97"/>
      <c r="J197" s="52" t="s">
        <v>179</v>
      </c>
      <c r="K197" s="52" t="s">
        <v>180</v>
      </c>
      <c r="L197" s="52" t="s">
        <v>181</v>
      </c>
      <c r="M197" s="52" t="s">
        <v>182</v>
      </c>
      <c r="N197" s="52" t="s">
        <v>183</v>
      </c>
      <c r="O197" s="97"/>
      <c r="P197" s="97"/>
      <c r="Q197" s="97"/>
    </row>
    <row r="198" spans="1:17" ht="30" customHeight="1" x14ac:dyDescent="0.15">
      <c r="A198" s="454"/>
      <c r="B198" s="472"/>
      <c r="C198" s="483"/>
      <c r="D198" s="201" t="s">
        <v>348</v>
      </c>
      <c r="E198" s="486"/>
      <c r="F198" s="77"/>
      <c r="G198" s="101"/>
      <c r="H198" s="97"/>
      <c r="I198" s="97"/>
      <c r="J198" s="52" t="s">
        <v>179</v>
      </c>
      <c r="K198" s="52" t="s">
        <v>180</v>
      </c>
      <c r="L198" s="52" t="s">
        <v>181</v>
      </c>
      <c r="M198" s="52" t="s">
        <v>182</v>
      </c>
      <c r="N198" s="52" t="s">
        <v>183</v>
      </c>
      <c r="O198" s="97"/>
      <c r="P198" s="97"/>
      <c r="Q198" s="97"/>
    </row>
    <row r="199" spans="1:17" ht="30" customHeight="1" x14ac:dyDescent="0.15">
      <c r="A199" s="454"/>
      <c r="B199" s="473"/>
      <c r="C199" s="483"/>
      <c r="D199" s="201" t="s">
        <v>195</v>
      </c>
      <c r="E199" s="202" t="s">
        <v>196</v>
      </c>
      <c r="F199" s="77"/>
      <c r="G199" s="52" t="s">
        <v>197</v>
      </c>
      <c r="H199" s="52" t="s">
        <v>179</v>
      </c>
      <c r="I199" s="52" t="s">
        <v>180</v>
      </c>
      <c r="J199" s="52" t="s">
        <v>181</v>
      </c>
      <c r="K199" s="52" t="s">
        <v>182</v>
      </c>
      <c r="L199" s="52" t="s">
        <v>183</v>
      </c>
      <c r="M199" s="97"/>
      <c r="N199" s="97"/>
      <c r="O199" s="97"/>
      <c r="P199" s="97"/>
      <c r="Q199" s="97"/>
    </row>
    <row r="200" spans="1:17" ht="30" customHeight="1" x14ac:dyDescent="0.15">
      <c r="A200" s="454"/>
      <c r="B200" s="443" t="s">
        <v>897</v>
      </c>
      <c r="C200" s="200" t="s">
        <v>962</v>
      </c>
      <c r="D200" s="448" t="s">
        <v>1262</v>
      </c>
      <c r="E200" s="449"/>
      <c r="F200" s="199"/>
      <c r="G200" s="440" t="s">
        <v>1187</v>
      </c>
      <c r="H200" s="441"/>
      <c r="I200" s="441"/>
      <c r="J200" s="441"/>
      <c r="K200" s="441"/>
      <c r="L200" s="441"/>
      <c r="M200" s="441"/>
      <c r="N200" s="441"/>
      <c r="O200" s="441"/>
      <c r="P200" s="441"/>
      <c r="Q200" s="442"/>
    </row>
    <row r="201" spans="1:17" ht="30" customHeight="1" x14ac:dyDescent="0.15">
      <c r="A201" s="454"/>
      <c r="B201" s="444"/>
      <c r="C201" s="450" t="s">
        <v>176</v>
      </c>
      <c r="D201" s="94" t="s">
        <v>350</v>
      </c>
      <c r="E201" s="450" t="s">
        <v>178</v>
      </c>
      <c r="F201" s="48"/>
      <c r="G201" s="94"/>
      <c r="H201" s="97"/>
      <c r="I201" s="97"/>
      <c r="J201" s="97"/>
      <c r="K201" s="97"/>
      <c r="L201" s="97"/>
      <c r="M201" s="52" t="s">
        <v>179</v>
      </c>
      <c r="N201" s="52" t="s">
        <v>180</v>
      </c>
      <c r="O201" s="52" t="s">
        <v>181</v>
      </c>
      <c r="P201" s="52" t="s">
        <v>182</v>
      </c>
      <c r="Q201" s="52" t="s">
        <v>183</v>
      </c>
    </row>
    <row r="202" spans="1:17" ht="30" customHeight="1" x14ac:dyDescent="0.15">
      <c r="A202" s="454"/>
      <c r="B202" s="444"/>
      <c r="C202" s="451"/>
      <c r="D202" s="94" t="s">
        <v>351</v>
      </c>
      <c r="E202" s="451"/>
      <c r="F202" s="48"/>
      <c r="G202" s="94"/>
      <c r="H202" s="97"/>
      <c r="I202" s="97"/>
      <c r="J202" s="97"/>
      <c r="K202" s="97"/>
      <c r="L202" s="97"/>
      <c r="M202" s="52" t="s">
        <v>179</v>
      </c>
      <c r="N202" s="52" t="s">
        <v>180</v>
      </c>
      <c r="O202" s="52" t="s">
        <v>181</v>
      </c>
      <c r="P202" s="52" t="s">
        <v>182</v>
      </c>
      <c r="Q202" s="52" t="s">
        <v>183</v>
      </c>
    </row>
    <row r="203" spans="1:17" ht="30" customHeight="1" x14ac:dyDescent="0.15">
      <c r="A203" s="454"/>
      <c r="B203" s="444"/>
      <c r="C203" s="451"/>
      <c r="D203" s="94" t="s">
        <v>1157</v>
      </c>
      <c r="E203" s="451"/>
      <c r="F203" s="48"/>
      <c r="G203" s="94"/>
      <c r="H203" s="97"/>
      <c r="I203" s="97"/>
      <c r="J203" s="97"/>
      <c r="K203" s="97"/>
      <c r="L203" s="97"/>
      <c r="M203" s="52" t="s">
        <v>179</v>
      </c>
      <c r="N203" s="52" t="s">
        <v>180</v>
      </c>
      <c r="O203" s="52" t="s">
        <v>181</v>
      </c>
      <c r="P203" s="52" t="s">
        <v>182</v>
      </c>
      <c r="Q203" s="52" t="s">
        <v>183</v>
      </c>
    </row>
    <row r="204" spans="1:17" ht="30" customHeight="1" x14ac:dyDescent="0.15">
      <c r="A204" s="454"/>
      <c r="B204" s="444"/>
      <c r="C204" s="451"/>
      <c r="D204" s="94" t="s">
        <v>1263</v>
      </c>
      <c r="E204" s="451"/>
      <c r="F204" s="48"/>
      <c r="G204" s="94"/>
      <c r="H204" s="97"/>
      <c r="I204" s="97"/>
      <c r="J204" s="97"/>
      <c r="K204" s="97"/>
      <c r="L204" s="97"/>
      <c r="M204" s="52" t="s">
        <v>179</v>
      </c>
      <c r="N204" s="52" t="s">
        <v>180</v>
      </c>
      <c r="O204" s="52" t="s">
        <v>181</v>
      </c>
      <c r="P204" s="52" t="s">
        <v>182</v>
      </c>
      <c r="Q204" s="52" t="s">
        <v>183</v>
      </c>
    </row>
    <row r="205" spans="1:17" ht="36" customHeight="1" x14ac:dyDescent="0.15">
      <c r="A205" s="454"/>
      <c r="B205" s="444"/>
      <c r="C205" s="451"/>
      <c r="D205" s="94" t="s">
        <v>353</v>
      </c>
      <c r="E205" s="451"/>
      <c r="F205" s="48"/>
      <c r="G205" s="94"/>
      <c r="H205" s="97"/>
      <c r="I205" s="97"/>
      <c r="J205" s="97"/>
      <c r="K205" s="97"/>
      <c r="L205" s="97"/>
      <c r="M205" s="52" t="s">
        <v>179</v>
      </c>
      <c r="N205" s="52" t="s">
        <v>180</v>
      </c>
      <c r="O205" s="52" t="s">
        <v>181</v>
      </c>
      <c r="P205" s="52" t="s">
        <v>182</v>
      </c>
      <c r="Q205" s="52" t="s">
        <v>183</v>
      </c>
    </row>
    <row r="206" spans="1:17" ht="30" customHeight="1" x14ac:dyDescent="0.15">
      <c r="A206" s="454"/>
      <c r="B206" s="444"/>
      <c r="C206" s="451"/>
      <c r="D206" s="94" t="s">
        <v>354</v>
      </c>
      <c r="E206" s="452"/>
      <c r="F206" s="48"/>
      <c r="G206" s="94"/>
      <c r="H206" s="97"/>
      <c r="I206" s="97"/>
      <c r="J206" s="97"/>
      <c r="K206" s="97"/>
      <c r="L206" s="97"/>
      <c r="M206" s="52" t="s">
        <v>179</v>
      </c>
      <c r="N206" s="52" t="s">
        <v>180</v>
      </c>
      <c r="O206" s="52" t="s">
        <v>181</v>
      </c>
      <c r="P206" s="52" t="s">
        <v>182</v>
      </c>
      <c r="Q206" s="52" t="s">
        <v>183</v>
      </c>
    </row>
    <row r="207" spans="1:17" ht="30" customHeight="1" x14ac:dyDescent="0.15">
      <c r="A207" s="454"/>
      <c r="B207" s="444"/>
      <c r="C207" s="451"/>
      <c r="D207" s="94" t="s">
        <v>1264</v>
      </c>
      <c r="E207" s="482" t="s">
        <v>188</v>
      </c>
      <c r="F207" s="48"/>
      <c r="G207" s="94"/>
      <c r="H207" s="97"/>
      <c r="I207" s="97"/>
      <c r="J207" s="52" t="s">
        <v>179</v>
      </c>
      <c r="K207" s="52" t="s">
        <v>180</v>
      </c>
      <c r="L207" s="52" t="s">
        <v>181</v>
      </c>
      <c r="M207" s="52" t="s">
        <v>182</v>
      </c>
      <c r="N207" s="52" t="s">
        <v>183</v>
      </c>
      <c r="O207" s="97"/>
      <c r="P207" s="97"/>
      <c r="Q207" s="97"/>
    </row>
    <row r="208" spans="1:17" ht="30" customHeight="1" x14ac:dyDescent="0.15">
      <c r="A208" s="454"/>
      <c r="B208" s="444"/>
      <c r="C208" s="451"/>
      <c r="D208" s="94" t="s">
        <v>1265</v>
      </c>
      <c r="E208" s="482"/>
      <c r="F208" s="48"/>
      <c r="G208" s="94"/>
      <c r="H208" s="97"/>
      <c r="I208" s="97"/>
      <c r="J208" s="52" t="s">
        <v>179</v>
      </c>
      <c r="K208" s="52" t="s">
        <v>180</v>
      </c>
      <c r="L208" s="52" t="s">
        <v>181</v>
      </c>
      <c r="M208" s="52" t="s">
        <v>182</v>
      </c>
      <c r="N208" s="52" t="s">
        <v>183</v>
      </c>
      <c r="O208" s="97"/>
      <c r="P208" s="97"/>
      <c r="Q208" s="97"/>
    </row>
    <row r="209" spans="1:17" ht="30" customHeight="1" x14ac:dyDescent="0.15">
      <c r="A209" s="454"/>
      <c r="B209" s="444"/>
      <c r="C209" s="451"/>
      <c r="D209" s="94" t="s">
        <v>1266</v>
      </c>
      <c r="E209" s="482"/>
      <c r="F209" s="48"/>
      <c r="G209" s="94"/>
      <c r="H209" s="97"/>
      <c r="I209" s="97"/>
      <c r="J209" s="52" t="s">
        <v>179</v>
      </c>
      <c r="K209" s="52" t="s">
        <v>180</v>
      </c>
      <c r="L209" s="52" t="s">
        <v>181</v>
      </c>
      <c r="M209" s="52" t="s">
        <v>182</v>
      </c>
      <c r="N209" s="52" t="s">
        <v>183</v>
      </c>
      <c r="O209" s="97"/>
      <c r="P209" s="97"/>
      <c r="Q209" s="97"/>
    </row>
    <row r="210" spans="1:17" ht="30" customHeight="1" x14ac:dyDescent="0.15">
      <c r="A210" s="454"/>
      <c r="B210" s="444"/>
      <c r="C210" s="451"/>
      <c r="D210" s="94" t="s">
        <v>1267</v>
      </c>
      <c r="E210" s="482"/>
      <c r="F210" s="48"/>
      <c r="G210" s="94"/>
      <c r="H210" s="97"/>
      <c r="I210" s="97"/>
      <c r="J210" s="52" t="s">
        <v>179</v>
      </c>
      <c r="K210" s="52" t="s">
        <v>180</v>
      </c>
      <c r="L210" s="52" t="s">
        <v>181</v>
      </c>
      <c r="M210" s="52" t="s">
        <v>182</v>
      </c>
      <c r="N210" s="52" t="s">
        <v>183</v>
      </c>
      <c r="O210" s="97"/>
      <c r="P210" s="97"/>
      <c r="Q210" s="97"/>
    </row>
    <row r="211" spans="1:17" ht="30" customHeight="1" x14ac:dyDescent="0.15">
      <c r="A211" s="454"/>
      <c r="B211" s="444"/>
      <c r="C211" s="451"/>
      <c r="D211" s="94" t="s">
        <v>1268</v>
      </c>
      <c r="E211" s="482"/>
      <c r="F211" s="48"/>
      <c r="G211" s="94"/>
      <c r="H211" s="97"/>
      <c r="I211" s="97"/>
      <c r="J211" s="52" t="s">
        <v>179</v>
      </c>
      <c r="K211" s="52" t="s">
        <v>180</v>
      </c>
      <c r="L211" s="52" t="s">
        <v>181</v>
      </c>
      <c r="M211" s="52" t="s">
        <v>182</v>
      </c>
      <c r="N211" s="52" t="s">
        <v>183</v>
      </c>
      <c r="O211" s="97"/>
      <c r="P211" s="97"/>
      <c r="Q211" s="97"/>
    </row>
    <row r="212" spans="1:17" ht="30" customHeight="1" x14ac:dyDescent="0.15">
      <c r="A212" s="454"/>
      <c r="B212" s="445"/>
      <c r="C212" s="451"/>
      <c r="D212" s="94" t="s">
        <v>1269</v>
      </c>
      <c r="E212" s="48" t="s">
        <v>196</v>
      </c>
      <c r="F212" s="48"/>
      <c r="G212" s="52" t="s">
        <v>197</v>
      </c>
      <c r="H212" s="52" t="s">
        <v>179</v>
      </c>
      <c r="I212" s="52" t="s">
        <v>180</v>
      </c>
      <c r="J212" s="52" t="s">
        <v>181</v>
      </c>
      <c r="K212" s="52" t="s">
        <v>182</v>
      </c>
      <c r="L212" s="52" t="s">
        <v>183</v>
      </c>
      <c r="M212" s="97"/>
      <c r="N212" s="97"/>
      <c r="O212" s="97"/>
      <c r="P212" s="97"/>
      <c r="Q212" s="97"/>
    </row>
    <row r="213" spans="1:17" ht="30" customHeight="1" x14ac:dyDescent="0.15">
      <c r="A213" s="454"/>
      <c r="B213" s="443" t="s">
        <v>62</v>
      </c>
      <c r="C213" s="200" t="s">
        <v>962</v>
      </c>
      <c r="D213" s="446" t="s">
        <v>1141</v>
      </c>
      <c r="E213" s="447"/>
      <c r="F213" s="196"/>
      <c r="G213" s="440" t="s">
        <v>1187</v>
      </c>
      <c r="H213" s="441"/>
      <c r="I213" s="441"/>
      <c r="J213" s="441"/>
      <c r="K213" s="441"/>
      <c r="L213" s="441"/>
      <c r="M213" s="441"/>
      <c r="N213" s="441"/>
      <c r="O213" s="441"/>
      <c r="P213" s="441"/>
      <c r="Q213" s="442"/>
    </row>
    <row r="214" spans="1:17" ht="30" customHeight="1" x14ac:dyDescent="0.15">
      <c r="A214" s="454"/>
      <c r="B214" s="444"/>
      <c r="C214" s="450" t="s">
        <v>176</v>
      </c>
      <c r="D214" s="94" t="s">
        <v>1270</v>
      </c>
      <c r="E214" s="450" t="s">
        <v>178</v>
      </c>
      <c r="F214" s="48"/>
      <c r="G214" s="94"/>
      <c r="H214" s="97"/>
      <c r="I214" s="97"/>
      <c r="J214" s="97"/>
      <c r="K214" s="97"/>
      <c r="L214" s="97"/>
      <c r="M214" s="52" t="s">
        <v>179</v>
      </c>
      <c r="N214" s="52" t="s">
        <v>180</v>
      </c>
      <c r="O214" s="52" t="s">
        <v>181</v>
      </c>
      <c r="P214" s="52" t="s">
        <v>182</v>
      </c>
      <c r="Q214" s="52" t="s">
        <v>183</v>
      </c>
    </row>
    <row r="215" spans="1:17" ht="30" customHeight="1" x14ac:dyDescent="0.15">
      <c r="A215" s="454"/>
      <c r="B215" s="444"/>
      <c r="C215" s="451"/>
      <c r="D215" s="94" t="s">
        <v>1158</v>
      </c>
      <c r="E215" s="451"/>
      <c r="F215" s="48"/>
      <c r="G215" s="94"/>
      <c r="H215" s="97"/>
      <c r="I215" s="97"/>
      <c r="J215" s="97"/>
      <c r="K215" s="97"/>
      <c r="L215" s="97"/>
      <c r="M215" s="52" t="s">
        <v>179</v>
      </c>
      <c r="N215" s="52" t="s">
        <v>180</v>
      </c>
      <c r="O215" s="52" t="s">
        <v>181</v>
      </c>
      <c r="P215" s="52" t="s">
        <v>182</v>
      </c>
      <c r="Q215" s="52" t="s">
        <v>183</v>
      </c>
    </row>
    <row r="216" spans="1:17" ht="30" customHeight="1" x14ac:dyDescent="0.15">
      <c r="A216" s="454"/>
      <c r="B216" s="444"/>
      <c r="C216" s="451"/>
      <c r="D216" s="94" t="s">
        <v>1329</v>
      </c>
      <c r="E216" s="452"/>
      <c r="F216" s="48"/>
      <c r="G216" s="94"/>
      <c r="H216" s="97"/>
      <c r="I216" s="97"/>
      <c r="J216" s="97"/>
      <c r="K216" s="97"/>
      <c r="L216" s="97"/>
      <c r="M216" s="52" t="s">
        <v>179</v>
      </c>
      <c r="N216" s="52" t="s">
        <v>180</v>
      </c>
      <c r="O216" s="52" t="s">
        <v>181</v>
      </c>
      <c r="P216" s="52" t="s">
        <v>182</v>
      </c>
      <c r="Q216" s="52" t="s">
        <v>183</v>
      </c>
    </row>
    <row r="217" spans="1:17" ht="30" customHeight="1" x14ac:dyDescent="0.15">
      <c r="A217" s="454"/>
      <c r="B217" s="444"/>
      <c r="C217" s="451"/>
      <c r="D217" s="94" t="s">
        <v>1271</v>
      </c>
      <c r="E217" s="482" t="s">
        <v>188</v>
      </c>
      <c r="F217" s="48"/>
      <c r="G217" s="94"/>
      <c r="H217" s="97"/>
      <c r="I217" s="97"/>
      <c r="J217" s="52" t="s">
        <v>179</v>
      </c>
      <c r="K217" s="52" t="s">
        <v>180</v>
      </c>
      <c r="L217" s="52" t="s">
        <v>181</v>
      </c>
      <c r="M217" s="52" t="s">
        <v>182</v>
      </c>
      <c r="N217" s="52" t="s">
        <v>183</v>
      </c>
      <c r="O217" s="97"/>
      <c r="P217" s="97"/>
      <c r="Q217" s="97"/>
    </row>
    <row r="218" spans="1:17" ht="30" customHeight="1" x14ac:dyDescent="0.15">
      <c r="A218" s="454"/>
      <c r="B218" s="444"/>
      <c r="C218" s="451"/>
      <c r="D218" s="94" t="s">
        <v>1214</v>
      </c>
      <c r="E218" s="482"/>
      <c r="F218" s="48"/>
      <c r="G218" s="94"/>
      <c r="H218" s="97"/>
      <c r="I218" s="97"/>
      <c r="J218" s="52" t="s">
        <v>179</v>
      </c>
      <c r="K218" s="52" t="s">
        <v>180</v>
      </c>
      <c r="L218" s="52" t="s">
        <v>181</v>
      </c>
      <c r="M218" s="52" t="s">
        <v>182</v>
      </c>
      <c r="N218" s="52" t="s">
        <v>183</v>
      </c>
      <c r="O218" s="97"/>
      <c r="P218" s="97"/>
      <c r="Q218" s="97"/>
    </row>
    <row r="219" spans="1:17" ht="30" customHeight="1" x14ac:dyDescent="0.15">
      <c r="A219" s="454"/>
      <c r="B219" s="444"/>
      <c r="C219" s="451"/>
      <c r="D219" s="94" t="s">
        <v>1272</v>
      </c>
      <c r="E219" s="482"/>
      <c r="F219" s="48"/>
      <c r="G219" s="94"/>
      <c r="H219" s="97"/>
      <c r="I219" s="97"/>
      <c r="J219" s="52" t="s">
        <v>179</v>
      </c>
      <c r="K219" s="52" t="s">
        <v>180</v>
      </c>
      <c r="L219" s="52" t="s">
        <v>181</v>
      </c>
      <c r="M219" s="52" t="s">
        <v>182</v>
      </c>
      <c r="N219" s="52" t="s">
        <v>183</v>
      </c>
      <c r="O219" s="97"/>
      <c r="P219" s="97"/>
      <c r="Q219" s="97"/>
    </row>
    <row r="220" spans="1:17" ht="30" customHeight="1" x14ac:dyDescent="0.15">
      <c r="A220" s="454"/>
      <c r="B220" s="444"/>
      <c r="C220" s="451"/>
      <c r="D220" s="94" t="s">
        <v>1273</v>
      </c>
      <c r="E220" s="482"/>
      <c r="F220" s="48"/>
      <c r="G220" s="94"/>
      <c r="H220" s="97"/>
      <c r="I220" s="97"/>
      <c r="J220" s="52" t="s">
        <v>179</v>
      </c>
      <c r="K220" s="52" t="s">
        <v>180</v>
      </c>
      <c r="L220" s="52" t="s">
        <v>181</v>
      </c>
      <c r="M220" s="52" t="s">
        <v>182</v>
      </c>
      <c r="N220" s="52" t="s">
        <v>183</v>
      </c>
      <c r="O220" s="97"/>
      <c r="P220" s="97"/>
      <c r="Q220" s="97"/>
    </row>
    <row r="221" spans="1:17" ht="30" customHeight="1" x14ac:dyDescent="0.15">
      <c r="A221" s="454"/>
      <c r="B221" s="445"/>
      <c r="C221" s="451"/>
      <c r="D221" s="94" t="s">
        <v>222</v>
      </c>
      <c r="E221" s="48" t="s">
        <v>196</v>
      </c>
      <c r="F221" s="48"/>
      <c r="G221" s="52" t="s">
        <v>197</v>
      </c>
      <c r="H221" s="52" t="s">
        <v>179</v>
      </c>
      <c r="I221" s="52" t="s">
        <v>180</v>
      </c>
      <c r="J221" s="52" t="s">
        <v>181</v>
      </c>
      <c r="K221" s="52" t="s">
        <v>182</v>
      </c>
      <c r="L221" s="52" t="s">
        <v>183</v>
      </c>
      <c r="M221" s="97"/>
      <c r="N221" s="97"/>
      <c r="O221" s="97"/>
      <c r="P221" s="97"/>
      <c r="Q221" s="97"/>
    </row>
    <row r="222" spans="1:17" ht="30" customHeight="1" x14ac:dyDescent="0.15">
      <c r="A222" s="454"/>
      <c r="B222" s="443" t="s">
        <v>63</v>
      </c>
      <c r="C222" s="200" t="s">
        <v>962</v>
      </c>
      <c r="D222" s="446" t="s">
        <v>1140</v>
      </c>
      <c r="E222" s="447"/>
      <c r="F222" s="196"/>
      <c r="G222" s="440" t="s">
        <v>1180</v>
      </c>
      <c r="H222" s="441"/>
      <c r="I222" s="441"/>
      <c r="J222" s="441"/>
      <c r="K222" s="441"/>
      <c r="L222" s="441"/>
      <c r="M222" s="441"/>
      <c r="N222" s="441"/>
      <c r="O222" s="441"/>
      <c r="P222" s="441"/>
      <c r="Q222" s="442"/>
    </row>
    <row r="223" spans="1:17" ht="30" customHeight="1" x14ac:dyDescent="0.15">
      <c r="A223" s="454"/>
      <c r="B223" s="444"/>
      <c r="C223" s="450" t="s">
        <v>176</v>
      </c>
      <c r="D223" s="94" t="s">
        <v>1274</v>
      </c>
      <c r="E223" s="450" t="s">
        <v>178</v>
      </c>
      <c r="F223" s="48"/>
      <c r="G223" s="94"/>
      <c r="H223" s="97"/>
      <c r="I223" s="97"/>
      <c r="J223" s="97"/>
      <c r="K223" s="109"/>
      <c r="L223" s="109"/>
      <c r="M223" s="52" t="s">
        <v>179</v>
      </c>
      <c r="N223" s="52" t="s">
        <v>180</v>
      </c>
      <c r="O223" s="52" t="s">
        <v>181</v>
      </c>
      <c r="P223" s="52" t="s">
        <v>182</v>
      </c>
      <c r="Q223" s="52" t="s">
        <v>183</v>
      </c>
    </row>
    <row r="224" spans="1:17" ht="30" customHeight="1" x14ac:dyDescent="0.15">
      <c r="A224" s="454"/>
      <c r="B224" s="444"/>
      <c r="C224" s="451"/>
      <c r="D224" s="94" t="s">
        <v>368</v>
      </c>
      <c r="E224" s="451"/>
      <c r="F224" s="48"/>
      <c r="G224" s="94"/>
      <c r="H224" s="97"/>
      <c r="I224" s="97"/>
      <c r="J224" s="97"/>
      <c r="K224" s="109"/>
      <c r="L224" s="109"/>
      <c r="M224" s="52" t="s">
        <v>179</v>
      </c>
      <c r="N224" s="52" t="s">
        <v>180</v>
      </c>
      <c r="O224" s="52" t="s">
        <v>181</v>
      </c>
      <c r="P224" s="52" t="s">
        <v>182</v>
      </c>
      <c r="Q224" s="52" t="s">
        <v>183</v>
      </c>
    </row>
    <row r="225" spans="1:17" ht="30" customHeight="1" x14ac:dyDescent="0.15">
      <c r="A225" s="454"/>
      <c r="B225" s="444"/>
      <c r="C225" s="451"/>
      <c r="D225" s="94" t="s">
        <v>369</v>
      </c>
      <c r="E225" s="452"/>
      <c r="F225" s="48"/>
      <c r="G225" s="94"/>
      <c r="H225" s="97"/>
      <c r="I225" s="97"/>
      <c r="J225" s="97"/>
      <c r="K225" s="97"/>
      <c r="L225" s="97"/>
      <c r="M225" s="52" t="s">
        <v>179</v>
      </c>
      <c r="N225" s="52" t="s">
        <v>180</v>
      </c>
      <c r="O225" s="52" t="s">
        <v>181</v>
      </c>
      <c r="P225" s="52" t="s">
        <v>182</v>
      </c>
      <c r="Q225" s="52" t="s">
        <v>183</v>
      </c>
    </row>
    <row r="226" spans="1:17" ht="30" customHeight="1" x14ac:dyDescent="0.15">
      <c r="A226" s="454"/>
      <c r="B226" s="444"/>
      <c r="C226" s="451"/>
      <c r="D226" s="94" t="s">
        <v>1275</v>
      </c>
      <c r="E226" s="450" t="s">
        <v>188</v>
      </c>
      <c r="F226" s="48"/>
      <c r="G226" s="94"/>
      <c r="H226" s="97"/>
      <c r="I226" s="97"/>
      <c r="J226" s="52" t="s">
        <v>179</v>
      </c>
      <c r="K226" s="52" t="s">
        <v>180</v>
      </c>
      <c r="L226" s="52" t="s">
        <v>181</v>
      </c>
      <c r="M226" s="52" t="s">
        <v>182</v>
      </c>
      <c r="N226" s="52" t="s">
        <v>183</v>
      </c>
      <c r="O226" s="97"/>
      <c r="P226" s="97"/>
      <c r="Q226" s="97"/>
    </row>
    <row r="227" spans="1:17" ht="30" customHeight="1" x14ac:dyDescent="0.15">
      <c r="A227" s="454"/>
      <c r="B227" s="444"/>
      <c r="C227" s="451"/>
      <c r="D227" s="94" t="s">
        <v>1276</v>
      </c>
      <c r="E227" s="451"/>
      <c r="F227" s="48"/>
      <c r="G227" s="94"/>
      <c r="H227" s="97"/>
      <c r="I227" s="97"/>
      <c r="J227" s="52" t="s">
        <v>179</v>
      </c>
      <c r="K227" s="52" t="s">
        <v>180</v>
      </c>
      <c r="L227" s="52" t="s">
        <v>181</v>
      </c>
      <c r="M227" s="52" t="s">
        <v>182</v>
      </c>
      <c r="N227" s="52" t="s">
        <v>183</v>
      </c>
      <c r="O227" s="97"/>
      <c r="P227" s="97"/>
      <c r="Q227" s="97"/>
    </row>
    <row r="228" spans="1:17" ht="30" customHeight="1" x14ac:dyDescent="0.15">
      <c r="A228" s="454"/>
      <c r="B228" s="444"/>
      <c r="C228" s="451"/>
      <c r="D228" s="94" t="s">
        <v>1277</v>
      </c>
      <c r="E228" s="451"/>
      <c r="F228" s="48"/>
      <c r="G228" s="94"/>
      <c r="H228" s="97"/>
      <c r="I228" s="97"/>
      <c r="J228" s="52" t="s">
        <v>179</v>
      </c>
      <c r="K228" s="52" t="s">
        <v>180</v>
      </c>
      <c r="L228" s="52" t="s">
        <v>181</v>
      </c>
      <c r="M228" s="52" t="s">
        <v>182</v>
      </c>
      <c r="N228" s="52" t="s">
        <v>183</v>
      </c>
      <c r="O228" s="97"/>
      <c r="P228" s="97"/>
      <c r="Q228" s="97"/>
    </row>
    <row r="229" spans="1:17" ht="30" customHeight="1" x14ac:dyDescent="0.15">
      <c r="A229" s="454"/>
      <c r="B229" s="444"/>
      <c r="C229" s="451"/>
      <c r="D229" s="94" t="s">
        <v>1272</v>
      </c>
      <c r="E229" s="451"/>
      <c r="F229" s="48"/>
      <c r="G229" s="94"/>
      <c r="H229" s="97"/>
      <c r="I229" s="97"/>
      <c r="J229" s="52" t="s">
        <v>179</v>
      </c>
      <c r="K229" s="52" t="s">
        <v>180</v>
      </c>
      <c r="L229" s="52" t="s">
        <v>181</v>
      </c>
      <c r="M229" s="52" t="s">
        <v>182</v>
      </c>
      <c r="N229" s="52" t="s">
        <v>183</v>
      </c>
      <c r="O229" s="97"/>
      <c r="P229" s="97"/>
      <c r="Q229" s="97"/>
    </row>
    <row r="230" spans="1:17" ht="30" customHeight="1" x14ac:dyDescent="0.15">
      <c r="A230" s="454"/>
      <c r="B230" s="444"/>
      <c r="C230" s="451"/>
      <c r="D230" s="94" t="s">
        <v>1273</v>
      </c>
      <c r="E230" s="451"/>
      <c r="F230" s="48"/>
      <c r="G230" s="107"/>
      <c r="H230" s="106"/>
      <c r="I230" s="106"/>
      <c r="J230" s="52" t="s">
        <v>179</v>
      </c>
      <c r="K230" s="52" t="s">
        <v>180</v>
      </c>
      <c r="L230" s="52" t="s">
        <v>181</v>
      </c>
      <c r="M230" s="52" t="s">
        <v>182</v>
      </c>
      <c r="N230" s="52" t="s">
        <v>183</v>
      </c>
      <c r="O230" s="106"/>
      <c r="P230" s="106"/>
      <c r="Q230" s="106"/>
    </row>
    <row r="231" spans="1:17" ht="30" customHeight="1" x14ac:dyDescent="0.15">
      <c r="A231" s="455"/>
      <c r="B231" s="445"/>
      <c r="C231" s="451"/>
      <c r="D231" s="94" t="s">
        <v>222</v>
      </c>
      <c r="E231" s="45" t="s">
        <v>196</v>
      </c>
      <c r="F231" s="48"/>
      <c r="G231" s="52" t="s">
        <v>197</v>
      </c>
      <c r="H231" s="52" t="s">
        <v>179</v>
      </c>
      <c r="I231" s="52" t="s">
        <v>180</v>
      </c>
      <c r="J231" s="52" t="s">
        <v>181</v>
      </c>
      <c r="K231" s="52" t="s">
        <v>182</v>
      </c>
      <c r="L231" s="52" t="s">
        <v>183</v>
      </c>
      <c r="M231" s="106"/>
      <c r="N231" s="106"/>
      <c r="O231" s="106"/>
      <c r="P231" s="106"/>
      <c r="Q231" s="106"/>
    </row>
    <row r="232" spans="1:17" ht="30" customHeight="1" x14ac:dyDescent="0.15">
      <c r="A232" s="453" t="s">
        <v>374</v>
      </c>
      <c r="B232" s="443" t="s">
        <v>64</v>
      </c>
      <c r="C232" s="200" t="s">
        <v>962</v>
      </c>
      <c r="D232" s="446" t="s">
        <v>1139</v>
      </c>
      <c r="E232" s="447"/>
      <c r="F232" s="196"/>
      <c r="G232" s="440" t="s">
        <v>1187</v>
      </c>
      <c r="H232" s="441"/>
      <c r="I232" s="441"/>
      <c r="J232" s="441"/>
      <c r="K232" s="441"/>
      <c r="L232" s="441"/>
      <c r="M232" s="441"/>
      <c r="N232" s="441"/>
      <c r="O232" s="441"/>
      <c r="P232" s="441"/>
      <c r="Q232" s="442"/>
    </row>
    <row r="233" spans="1:17" ht="30" customHeight="1" x14ac:dyDescent="0.15">
      <c r="A233" s="454"/>
      <c r="B233" s="444"/>
      <c r="C233" s="450" t="s">
        <v>176</v>
      </c>
      <c r="D233" s="94" t="s">
        <v>375</v>
      </c>
      <c r="E233" s="450" t="s">
        <v>178</v>
      </c>
      <c r="F233" s="48"/>
      <c r="G233" s="94"/>
      <c r="H233" s="97"/>
      <c r="I233" s="97"/>
      <c r="J233" s="97"/>
      <c r="K233" s="97"/>
      <c r="L233" s="97"/>
      <c r="M233" s="52" t="s">
        <v>179</v>
      </c>
      <c r="N233" s="52" t="s">
        <v>180</v>
      </c>
      <c r="O233" s="52" t="s">
        <v>181</v>
      </c>
      <c r="P233" s="52" t="s">
        <v>182</v>
      </c>
      <c r="Q233" s="52" t="s">
        <v>183</v>
      </c>
    </row>
    <row r="234" spans="1:17" ht="30" customHeight="1" x14ac:dyDescent="0.15">
      <c r="A234" s="454"/>
      <c r="B234" s="444"/>
      <c r="C234" s="451"/>
      <c r="D234" s="94" t="s">
        <v>376</v>
      </c>
      <c r="E234" s="451"/>
      <c r="F234" s="48"/>
      <c r="G234" s="94"/>
      <c r="H234" s="97"/>
      <c r="I234" s="97"/>
      <c r="J234" s="97"/>
      <c r="K234" s="97"/>
      <c r="L234" s="97"/>
      <c r="M234" s="52" t="s">
        <v>179</v>
      </c>
      <c r="N234" s="52" t="s">
        <v>180</v>
      </c>
      <c r="O234" s="52" t="s">
        <v>181</v>
      </c>
      <c r="P234" s="52" t="s">
        <v>182</v>
      </c>
      <c r="Q234" s="52" t="s">
        <v>183</v>
      </c>
    </row>
    <row r="235" spans="1:17" ht="30" customHeight="1" x14ac:dyDescent="0.15">
      <c r="A235" s="454"/>
      <c r="B235" s="444"/>
      <c r="C235" s="451"/>
      <c r="D235" s="94" t="s">
        <v>1278</v>
      </c>
      <c r="E235" s="451"/>
      <c r="F235" s="48"/>
      <c r="G235" s="94"/>
      <c r="H235" s="97"/>
      <c r="I235" s="97"/>
      <c r="J235" s="97"/>
      <c r="K235" s="97"/>
      <c r="L235" s="97"/>
      <c r="M235" s="52" t="s">
        <v>179</v>
      </c>
      <c r="N235" s="52" t="s">
        <v>180</v>
      </c>
      <c r="O235" s="52" t="s">
        <v>181</v>
      </c>
      <c r="P235" s="52" t="s">
        <v>182</v>
      </c>
      <c r="Q235" s="52" t="s">
        <v>183</v>
      </c>
    </row>
    <row r="236" spans="1:17" ht="30" customHeight="1" x14ac:dyDescent="0.15">
      <c r="A236" s="454"/>
      <c r="B236" s="444"/>
      <c r="C236" s="451"/>
      <c r="D236" s="94" t="s">
        <v>1279</v>
      </c>
      <c r="E236" s="451"/>
      <c r="F236" s="48"/>
      <c r="G236" s="94"/>
      <c r="H236" s="97"/>
      <c r="I236" s="97"/>
      <c r="J236" s="97"/>
      <c r="K236" s="97"/>
      <c r="L236" s="97"/>
      <c r="M236" s="52" t="s">
        <v>179</v>
      </c>
      <c r="N236" s="52" t="s">
        <v>180</v>
      </c>
      <c r="O236" s="52" t="s">
        <v>181</v>
      </c>
      <c r="P236" s="52" t="s">
        <v>182</v>
      </c>
      <c r="Q236" s="52" t="s">
        <v>183</v>
      </c>
    </row>
    <row r="237" spans="1:17" ht="30" customHeight="1" x14ac:dyDescent="0.15">
      <c r="A237" s="454"/>
      <c r="B237" s="444"/>
      <c r="C237" s="451"/>
      <c r="D237" s="94" t="s">
        <v>1280</v>
      </c>
      <c r="E237" s="452"/>
      <c r="F237" s="48"/>
      <c r="G237" s="94"/>
      <c r="H237" s="97"/>
      <c r="I237" s="97"/>
      <c r="J237" s="97"/>
      <c r="K237" s="97"/>
      <c r="L237" s="97"/>
      <c r="M237" s="52" t="s">
        <v>179</v>
      </c>
      <c r="N237" s="52" t="s">
        <v>180</v>
      </c>
      <c r="O237" s="52" t="s">
        <v>181</v>
      </c>
      <c r="P237" s="52" t="s">
        <v>182</v>
      </c>
      <c r="Q237" s="52" t="s">
        <v>183</v>
      </c>
    </row>
    <row r="238" spans="1:17" ht="30" customHeight="1" x14ac:dyDescent="0.15">
      <c r="A238" s="454"/>
      <c r="B238" s="444"/>
      <c r="C238" s="451"/>
      <c r="D238" s="94" t="s">
        <v>1281</v>
      </c>
      <c r="E238" s="450" t="s">
        <v>188</v>
      </c>
      <c r="F238" s="48"/>
      <c r="G238" s="94"/>
      <c r="H238" s="97"/>
      <c r="I238" s="97"/>
      <c r="J238" s="52" t="s">
        <v>179</v>
      </c>
      <c r="K238" s="52" t="s">
        <v>180</v>
      </c>
      <c r="L238" s="52" t="s">
        <v>181</v>
      </c>
      <c r="M238" s="52" t="s">
        <v>182</v>
      </c>
      <c r="N238" s="52" t="s">
        <v>183</v>
      </c>
      <c r="O238" s="97"/>
      <c r="P238" s="97"/>
      <c r="Q238" s="97"/>
    </row>
    <row r="239" spans="1:17" ht="30" customHeight="1" x14ac:dyDescent="0.15">
      <c r="A239" s="454"/>
      <c r="B239" s="444"/>
      <c r="C239" s="451"/>
      <c r="D239" s="94" t="s">
        <v>1282</v>
      </c>
      <c r="E239" s="451"/>
      <c r="F239" s="48"/>
      <c r="G239" s="94"/>
      <c r="H239" s="97"/>
      <c r="I239" s="97"/>
      <c r="J239" s="52" t="s">
        <v>179</v>
      </c>
      <c r="K239" s="52" t="s">
        <v>180</v>
      </c>
      <c r="L239" s="52" t="s">
        <v>181</v>
      </c>
      <c r="M239" s="52" t="s">
        <v>182</v>
      </c>
      <c r="N239" s="52" t="s">
        <v>183</v>
      </c>
      <c r="O239" s="97"/>
      <c r="P239" s="97"/>
      <c r="Q239" s="97"/>
    </row>
    <row r="240" spans="1:17" ht="30" customHeight="1" x14ac:dyDescent="0.15">
      <c r="A240" s="454"/>
      <c r="B240" s="444"/>
      <c r="C240" s="451"/>
      <c r="D240" s="94" t="s">
        <v>1283</v>
      </c>
      <c r="E240" s="451"/>
      <c r="F240" s="48"/>
      <c r="G240" s="94"/>
      <c r="H240" s="97"/>
      <c r="I240" s="97"/>
      <c r="J240" s="52" t="s">
        <v>179</v>
      </c>
      <c r="K240" s="52" t="s">
        <v>180</v>
      </c>
      <c r="L240" s="52" t="s">
        <v>181</v>
      </c>
      <c r="M240" s="52" t="s">
        <v>182</v>
      </c>
      <c r="N240" s="52" t="s">
        <v>183</v>
      </c>
      <c r="O240" s="97"/>
      <c r="P240" s="97"/>
      <c r="Q240" s="97"/>
    </row>
    <row r="241" spans="1:17" ht="30" customHeight="1" x14ac:dyDescent="0.15">
      <c r="A241" s="454"/>
      <c r="B241" s="444"/>
      <c r="C241" s="451"/>
      <c r="D241" s="101" t="s">
        <v>1285</v>
      </c>
      <c r="E241" s="451"/>
      <c r="F241" s="48"/>
      <c r="G241" s="101"/>
      <c r="H241" s="97"/>
      <c r="I241" s="97"/>
      <c r="J241" s="52" t="s">
        <v>179</v>
      </c>
      <c r="K241" s="52" t="s">
        <v>180</v>
      </c>
      <c r="L241" s="52" t="s">
        <v>181</v>
      </c>
      <c r="M241" s="52" t="s">
        <v>182</v>
      </c>
      <c r="N241" s="52" t="s">
        <v>183</v>
      </c>
      <c r="O241" s="97"/>
      <c r="P241" s="97"/>
      <c r="Q241" s="97"/>
    </row>
    <row r="242" spans="1:17" ht="30" customHeight="1" x14ac:dyDescent="0.15">
      <c r="A242" s="454"/>
      <c r="B242" s="444"/>
      <c r="C242" s="451"/>
      <c r="D242" s="101" t="s">
        <v>1284</v>
      </c>
      <c r="E242" s="452"/>
      <c r="F242" s="48"/>
      <c r="G242" s="97"/>
      <c r="H242" s="97"/>
      <c r="I242" s="97"/>
      <c r="J242" s="52" t="s">
        <v>179</v>
      </c>
      <c r="K242" s="52" t="s">
        <v>180</v>
      </c>
      <c r="L242" s="52" t="s">
        <v>181</v>
      </c>
      <c r="M242" s="52" t="s">
        <v>182</v>
      </c>
      <c r="N242" s="52" t="s">
        <v>183</v>
      </c>
      <c r="O242" s="97"/>
      <c r="P242" s="97"/>
      <c r="Q242" s="97"/>
    </row>
    <row r="243" spans="1:17" ht="30" customHeight="1" x14ac:dyDescent="0.15">
      <c r="A243" s="454"/>
      <c r="B243" s="444"/>
      <c r="C243" s="451"/>
      <c r="D243" s="101" t="s">
        <v>1286</v>
      </c>
      <c r="E243" s="487" t="s">
        <v>196</v>
      </c>
      <c r="F243" s="77"/>
      <c r="G243" s="52" t="s">
        <v>197</v>
      </c>
      <c r="H243" s="52" t="s">
        <v>179</v>
      </c>
      <c r="I243" s="52" t="s">
        <v>180</v>
      </c>
      <c r="J243" s="52" t="s">
        <v>181</v>
      </c>
      <c r="K243" s="52" t="s">
        <v>182</v>
      </c>
      <c r="L243" s="52" t="s">
        <v>183</v>
      </c>
      <c r="M243" s="97"/>
      <c r="N243" s="97"/>
      <c r="O243" s="97"/>
      <c r="P243" s="97"/>
      <c r="Q243" s="97"/>
    </row>
    <row r="244" spans="1:17" ht="30" customHeight="1" x14ac:dyDescent="0.15">
      <c r="A244" s="454"/>
      <c r="B244" s="445"/>
      <c r="C244" s="452"/>
      <c r="D244" s="101" t="s">
        <v>822</v>
      </c>
      <c r="E244" s="487"/>
      <c r="F244" s="77"/>
      <c r="G244" s="52" t="s">
        <v>197</v>
      </c>
      <c r="H244" s="52" t="s">
        <v>179</v>
      </c>
      <c r="I244" s="52" t="s">
        <v>180</v>
      </c>
      <c r="J244" s="52" t="s">
        <v>181</v>
      </c>
      <c r="K244" s="52" t="s">
        <v>182</v>
      </c>
      <c r="L244" s="52" t="s">
        <v>183</v>
      </c>
      <c r="M244" s="97"/>
      <c r="N244" s="97"/>
      <c r="O244" s="97"/>
      <c r="P244" s="97"/>
      <c r="Q244" s="97"/>
    </row>
    <row r="245" spans="1:17" ht="30" customHeight="1" x14ac:dyDescent="0.15">
      <c r="A245" s="454"/>
      <c r="B245" s="443" t="s">
        <v>65</v>
      </c>
      <c r="C245" s="200" t="s">
        <v>962</v>
      </c>
      <c r="D245" s="456" t="s">
        <v>1138</v>
      </c>
      <c r="E245" s="457"/>
      <c r="F245" s="199"/>
      <c r="G245" s="440" t="s">
        <v>1187</v>
      </c>
      <c r="H245" s="441"/>
      <c r="I245" s="441"/>
      <c r="J245" s="441"/>
      <c r="K245" s="441"/>
      <c r="L245" s="441"/>
      <c r="M245" s="441"/>
      <c r="N245" s="441"/>
      <c r="O245" s="441"/>
      <c r="P245" s="441"/>
      <c r="Q245" s="442"/>
    </row>
    <row r="246" spans="1:17" ht="30" customHeight="1" x14ac:dyDescent="0.15">
      <c r="A246" s="454"/>
      <c r="B246" s="444"/>
      <c r="C246" s="450" t="s">
        <v>176</v>
      </c>
      <c r="D246" s="94" t="s">
        <v>1287</v>
      </c>
      <c r="E246" s="450" t="s">
        <v>178</v>
      </c>
      <c r="F246" s="48"/>
      <c r="G246" s="94"/>
      <c r="H246" s="97"/>
      <c r="I246" s="97"/>
      <c r="J246" s="97"/>
      <c r="K246" s="97"/>
      <c r="L246" s="97"/>
      <c r="M246" s="52" t="s">
        <v>179</v>
      </c>
      <c r="N246" s="52" t="s">
        <v>180</v>
      </c>
      <c r="O246" s="52" t="s">
        <v>181</v>
      </c>
      <c r="P246" s="52" t="s">
        <v>182</v>
      </c>
      <c r="Q246" s="52" t="s">
        <v>183</v>
      </c>
    </row>
    <row r="247" spans="1:17" ht="30" customHeight="1" x14ac:dyDescent="0.15">
      <c r="A247" s="454"/>
      <c r="B247" s="444"/>
      <c r="C247" s="451"/>
      <c r="D247" s="94" t="s">
        <v>387</v>
      </c>
      <c r="E247" s="451"/>
      <c r="F247" s="48"/>
      <c r="G247" s="94"/>
      <c r="H247" s="97"/>
      <c r="I247" s="97"/>
      <c r="J247" s="97"/>
      <c r="K247" s="97"/>
      <c r="L247" s="97"/>
      <c r="M247" s="52" t="s">
        <v>179</v>
      </c>
      <c r="N247" s="52" t="s">
        <v>180</v>
      </c>
      <c r="O247" s="52" t="s">
        <v>181</v>
      </c>
      <c r="P247" s="52" t="s">
        <v>182</v>
      </c>
      <c r="Q247" s="52" t="s">
        <v>183</v>
      </c>
    </row>
    <row r="248" spans="1:17" ht="30" customHeight="1" x14ac:dyDescent="0.15">
      <c r="A248" s="454"/>
      <c r="B248" s="444"/>
      <c r="C248" s="451"/>
      <c r="D248" s="94" t="s">
        <v>1288</v>
      </c>
      <c r="E248" s="452"/>
      <c r="F248" s="48"/>
      <c r="G248" s="94"/>
      <c r="H248" s="97"/>
      <c r="I248" s="97"/>
      <c r="J248" s="97"/>
      <c r="K248" s="97"/>
      <c r="L248" s="97"/>
      <c r="M248" s="52" t="s">
        <v>179</v>
      </c>
      <c r="N248" s="52" t="s">
        <v>180</v>
      </c>
      <c r="O248" s="52" t="s">
        <v>181</v>
      </c>
      <c r="P248" s="52" t="s">
        <v>182</v>
      </c>
      <c r="Q248" s="52" t="s">
        <v>183</v>
      </c>
    </row>
    <row r="249" spans="1:17" ht="30" customHeight="1" x14ac:dyDescent="0.15">
      <c r="A249" s="454"/>
      <c r="B249" s="444"/>
      <c r="C249" s="451"/>
      <c r="D249" s="94" t="s">
        <v>1289</v>
      </c>
      <c r="E249" s="450" t="s">
        <v>188</v>
      </c>
      <c r="F249" s="48"/>
      <c r="G249" s="94"/>
      <c r="H249" s="97"/>
      <c r="I249" s="97"/>
      <c r="J249" s="52" t="s">
        <v>179</v>
      </c>
      <c r="K249" s="52" t="s">
        <v>180</v>
      </c>
      <c r="L249" s="52" t="s">
        <v>181</v>
      </c>
      <c r="M249" s="52" t="s">
        <v>182</v>
      </c>
      <c r="N249" s="52" t="s">
        <v>183</v>
      </c>
      <c r="O249" s="97"/>
      <c r="P249" s="97"/>
      <c r="Q249" s="97"/>
    </row>
    <row r="250" spans="1:17" ht="30" customHeight="1" x14ac:dyDescent="0.15">
      <c r="A250" s="454"/>
      <c r="B250" s="444"/>
      <c r="C250" s="451"/>
      <c r="D250" s="94" t="s">
        <v>390</v>
      </c>
      <c r="E250" s="451"/>
      <c r="F250" s="48"/>
      <c r="G250" s="94"/>
      <c r="H250" s="97"/>
      <c r="I250" s="97"/>
      <c r="J250" s="52" t="s">
        <v>179</v>
      </c>
      <c r="K250" s="52" t="s">
        <v>180</v>
      </c>
      <c r="L250" s="52" t="s">
        <v>181</v>
      </c>
      <c r="M250" s="52" t="s">
        <v>182</v>
      </c>
      <c r="N250" s="52" t="s">
        <v>183</v>
      </c>
      <c r="O250" s="97"/>
      <c r="P250" s="97"/>
      <c r="Q250" s="97"/>
    </row>
    <row r="251" spans="1:17" ht="30" customHeight="1" x14ac:dyDescent="0.15">
      <c r="A251" s="454"/>
      <c r="B251" s="444"/>
      <c r="C251" s="451"/>
      <c r="D251" s="94" t="s">
        <v>391</v>
      </c>
      <c r="E251" s="451"/>
      <c r="F251" s="48"/>
      <c r="G251" s="94"/>
      <c r="H251" s="97"/>
      <c r="I251" s="97"/>
      <c r="J251" s="52" t="s">
        <v>179</v>
      </c>
      <c r="K251" s="52" t="s">
        <v>180</v>
      </c>
      <c r="L251" s="52" t="s">
        <v>181</v>
      </c>
      <c r="M251" s="52" t="s">
        <v>182</v>
      </c>
      <c r="N251" s="52" t="s">
        <v>183</v>
      </c>
      <c r="O251" s="97"/>
      <c r="P251" s="97"/>
      <c r="Q251" s="97"/>
    </row>
    <row r="252" spans="1:17" ht="30" customHeight="1" x14ac:dyDescent="0.15">
      <c r="A252" s="454"/>
      <c r="B252" s="444"/>
      <c r="C252" s="451"/>
      <c r="D252" s="94" t="s">
        <v>392</v>
      </c>
      <c r="E252" s="451"/>
      <c r="F252" s="48"/>
      <c r="G252" s="94"/>
      <c r="H252" s="97"/>
      <c r="I252" s="97"/>
      <c r="J252" s="52" t="s">
        <v>179</v>
      </c>
      <c r="K252" s="52" t="s">
        <v>180</v>
      </c>
      <c r="L252" s="52" t="s">
        <v>181</v>
      </c>
      <c r="M252" s="52" t="s">
        <v>182</v>
      </c>
      <c r="N252" s="52" t="s">
        <v>183</v>
      </c>
      <c r="O252" s="97"/>
      <c r="P252" s="97"/>
      <c r="Q252" s="97"/>
    </row>
    <row r="253" spans="1:17" ht="30" customHeight="1" x14ac:dyDescent="0.15">
      <c r="A253" s="454"/>
      <c r="B253" s="444"/>
      <c r="C253" s="451"/>
      <c r="D253" s="94" t="s">
        <v>1290</v>
      </c>
      <c r="E253" s="451"/>
      <c r="F253" s="48"/>
      <c r="G253" s="94"/>
      <c r="H253" s="97"/>
      <c r="I253" s="97"/>
      <c r="J253" s="52" t="s">
        <v>179</v>
      </c>
      <c r="K253" s="52" t="s">
        <v>180</v>
      </c>
      <c r="L253" s="52" t="s">
        <v>181</v>
      </c>
      <c r="M253" s="52" t="s">
        <v>182</v>
      </c>
      <c r="N253" s="52" t="s">
        <v>183</v>
      </c>
      <c r="O253" s="97"/>
      <c r="P253" s="97"/>
      <c r="Q253" s="97"/>
    </row>
    <row r="254" spans="1:17" ht="30" customHeight="1" x14ac:dyDescent="0.15">
      <c r="A254" s="454"/>
      <c r="B254" s="444"/>
      <c r="C254" s="451"/>
      <c r="D254" s="101" t="s">
        <v>1214</v>
      </c>
      <c r="E254" s="451"/>
      <c r="F254" s="48"/>
      <c r="G254" s="101"/>
      <c r="H254" s="97"/>
      <c r="I254" s="97"/>
      <c r="J254" s="52" t="s">
        <v>179</v>
      </c>
      <c r="K254" s="52" t="s">
        <v>180</v>
      </c>
      <c r="L254" s="52" t="s">
        <v>181</v>
      </c>
      <c r="M254" s="52" t="s">
        <v>182</v>
      </c>
      <c r="N254" s="52" t="s">
        <v>183</v>
      </c>
      <c r="O254" s="97"/>
      <c r="P254" s="97"/>
      <c r="Q254" s="97"/>
    </row>
    <row r="255" spans="1:17" ht="30" customHeight="1" x14ac:dyDescent="0.15">
      <c r="A255" s="454"/>
      <c r="B255" s="444"/>
      <c r="C255" s="451"/>
      <c r="D255" s="101" t="s">
        <v>1291</v>
      </c>
      <c r="E255" s="452"/>
      <c r="F255" s="48"/>
      <c r="G255" s="101"/>
      <c r="H255" s="97"/>
      <c r="I255" s="97"/>
      <c r="J255" s="52" t="s">
        <v>179</v>
      </c>
      <c r="K255" s="52" t="s">
        <v>180</v>
      </c>
      <c r="L255" s="52" t="s">
        <v>181</v>
      </c>
      <c r="M255" s="52" t="s">
        <v>182</v>
      </c>
      <c r="N255" s="52" t="s">
        <v>183</v>
      </c>
      <c r="O255" s="97"/>
      <c r="P255" s="97"/>
      <c r="Q255" s="97"/>
    </row>
    <row r="256" spans="1:17" ht="30" customHeight="1" x14ac:dyDescent="0.15">
      <c r="A256" s="454"/>
      <c r="B256" s="445"/>
      <c r="C256" s="452"/>
      <c r="D256" s="101" t="s">
        <v>822</v>
      </c>
      <c r="E256" s="77" t="s">
        <v>196</v>
      </c>
      <c r="F256" s="77"/>
      <c r="G256" s="52" t="s">
        <v>197</v>
      </c>
      <c r="H256" s="52" t="s">
        <v>179</v>
      </c>
      <c r="I256" s="52" t="s">
        <v>180</v>
      </c>
      <c r="J256" s="52" t="s">
        <v>181</v>
      </c>
      <c r="K256" s="52" t="s">
        <v>182</v>
      </c>
      <c r="L256" s="52" t="s">
        <v>183</v>
      </c>
      <c r="M256" s="97"/>
      <c r="N256" s="97"/>
      <c r="O256" s="97"/>
      <c r="P256" s="106"/>
      <c r="Q256" s="106"/>
    </row>
    <row r="257" spans="1:17" ht="30" customHeight="1" x14ac:dyDescent="0.15">
      <c r="A257" s="454"/>
      <c r="B257" s="443" t="s">
        <v>66</v>
      </c>
      <c r="C257" s="200" t="s">
        <v>962</v>
      </c>
      <c r="D257" s="456" t="s">
        <v>1137</v>
      </c>
      <c r="E257" s="457"/>
      <c r="F257" s="199"/>
      <c r="G257" s="440" t="s">
        <v>1187</v>
      </c>
      <c r="H257" s="441"/>
      <c r="I257" s="441"/>
      <c r="J257" s="441"/>
      <c r="K257" s="441"/>
      <c r="L257" s="441"/>
      <c r="M257" s="441"/>
      <c r="N257" s="441"/>
      <c r="O257" s="441"/>
      <c r="P257" s="441"/>
      <c r="Q257" s="442"/>
    </row>
    <row r="258" spans="1:17" ht="30" customHeight="1" x14ac:dyDescent="0.15">
      <c r="A258" s="454"/>
      <c r="B258" s="444"/>
      <c r="C258" s="450" t="s">
        <v>176</v>
      </c>
      <c r="D258" s="94" t="s">
        <v>1292</v>
      </c>
      <c r="E258" s="450" t="s">
        <v>178</v>
      </c>
      <c r="F258" s="48"/>
      <c r="G258" s="48"/>
      <c r="H258" s="97"/>
      <c r="I258" s="97"/>
      <c r="J258" s="97"/>
      <c r="K258" s="97"/>
      <c r="L258" s="97"/>
      <c r="M258" s="52" t="s">
        <v>179</v>
      </c>
      <c r="N258" s="52" t="s">
        <v>180</v>
      </c>
      <c r="O258" s="52" t="s">
        <v>181</v>
      </c>
      <c r="P258" s="52" t="s">
        <v>182</v>
      </c>
      <c r="Q258" s="52" t="s">
        <v>183</v>
      </c>
    </row>
    <row r="259" spans="1:17" ht="30" customHeight="1" x14ac:dyDescent="0.15">
      <c r="A259" s="454"/>
      <c r="B259" s="444"/>
      <c r="C259" s="451"/>
      <c r="D259" s="94" t="s">
        <v>396</v>
      </c>
      <c r="E259" s="451"/>
      <c r="F259" s="48"/>
      <c r="G259" s="48"/>
      <c r="H259" s="97"/>
      <c r="I259" s="97"/>
      <c r="J259" s="97"/>
      <c r="K259" s="97"/>
      <c r="L259" s="97"/>
      <c r="M259" s="52" t="s">
        <v>179</v>
      </c>
      <c r="N259" s="52" t="s">
        <v>180</v>
      </c>
      <c r="O259" s="52" t="s">
        <v>181</v>
      </c>
      <c r="P259" s="52" t="s">
        <v>182</v>
      </c>
      <c r="Q259" s="52" t="s">
        <v>183</v>
      </c>
    </row>
    <row r="260" spans="1:17" ht="30" customHeight="1" x14ac:dyDescent="0.15">
      <c r="A260" s="454"/>
      <c r="B260" s="444"/>
      <c r="C260" s="451"/>
      <c r="D260" s="94" t="s">
        <v>397</v>
      </c>
      <c r="E260" s="452"/>
      <c r="F260" s="48"/>
      <c r="G260" s="94"/>
      <c r="H260" s="97"/>
      <c r="I260" s="97"/>
      <c r="J260" s="97"/>
      <c r="K260" s="97"/>
      <c r="L260" s="97"/>
      <c r="M260" s="52" t="s">
        <v>179</v>
      </c>
      <c r="N260" s="52" t="s">
        <v>180</v>
      </c>
      <c r="O260" s="52" t="s">
        <v>181</v>
      </c>
      <c r="P260" s="52" t="s">
        <v>182</v>
      </c>
      <c r="Q260" s="52" t="s">
        <v>183</v>
      </c>
    </row>
    <row r="261" spans="1:17" ht="30" customHeight="1" x14ac:dyDescent="0.15">
      <c r="A261" s="454"/>
      <c r="B261" s="444"/>
      <c r="C261" s="451"/>
      <c r="D261" s="94" t="s">
        <v>1293</v>
      </c>
      <c r="E261" s="482" t="s">
        <v>188</v>
      </c>
      <c r="F261" s="48"/>
      <c r="G261" s="94"/>
      <c r="H261" s="97"/>
      <c r="I261" s="97"/>
      <c r="J261" s="52" t="s">
        <v>179</v>
      </c>
      <c r="K261" s="52" t="s">
        <v>180</v>
      </c>
      <c r="L261" s="52" t="s">
        <v>181</v>
      </c>
      <c r="M261" s="52" t="s">
        <v>182</v>
      </c>
      <c r="N261" s="52" t="s">
        <v>183</v>
      </c>
      <c r="O261" s="97"/>
      <c r="P261" s="97"/>
      <c r="Q261" s="97"/>
    </row>
    <row r="262" spans="1:17" ht="30" customHeight="1" x14ac:dyDescent="0.15">
      <c r="A262" s="454"/>
      <c r="B262" s="444"/>
      <c r="C262" s="451"/>
      <c r="D262" s="94" t="s">
        <v>1294</v>
      </c>
      <c r="E262" s="482"/>
      <c r="F262" s="48"/>
      <c r="G262" s="94"/>
      <c r="H262" s="97"/>
      <c r="I262" s="97"/>
      <c r="J262" s="52" t="s">
        <v>179</v>
      </c>
      <c r="K262" s="52" t="s">
        <v>180</v>
      </c>
      <c r="L262" s="52" t="s">
        <v>181</v>
      </c>
      <c r="M262" s="52" t="s">
        <v>182</v>
      </c>
      <c r="N262" s="52" t="s">
        <v>183</v>
      </c>
      <c r="O262" s="97"/>
      <c r="P262" s="97"/>
      <c r="Q262" s="97"/>
    </row>
    <row r="263" spans="1:17" ht="30" customHeight="1" x14ac:dyDescent="0.15">
      <c r="A263" s="454"/>
      <c r="B263" s="444"/>
      <c r="C263" s="451"/>
      <c r="D263" s="94" t="s">
        <v>1295</v>
      </c>
      <c r="E263" s="482"/>
      <c r="F263" s="48"/>
      <c r="G263" s="94"/>
      <c r="H263" s="97"/>
      <c r="I263" s="97"/>
      <c r="J263" s="52" t="s">
        <v>179</v>
      </c>
      <c r="K263" s="52" t="s">
        <v>180</v>
      </c>
      <c r="L263" s="52" t="s">
        <v>181</v>
      </c>
      <c r="M263" s="52" t="s">
        <v>182</v>
      </c>
      <c r="N263" s="52" t="s">
        <v>183</v>
      </c>
      <c r="O263" s="97"/>
      <c r="P263" s="97"/>
      <c r="Q263" s="97"/>
    </row>
    <row r="264" spans="1:17" ht="30" customHeight="1" x14ac:dyDescent="0.15">
      <c r="A264" s="454"/>
      <c r="B264" s="444"/>
      <c r="C264" s="451"/>
      <c r="D264" s="94" t="s">
        <v>1296</v>
      </c>
      <c r="E264" s="482"/>
      <c r="F264" s="48"/>
      <c r="G264" s="94"/>
      <c r="H264" s="97"/>
      <c r="I264" s="97"/>
      <c r="J264" s="52" t="s">
        <v>179</v>
      </c>
      <c r="K264" s="52" t="s">
        <v>180</v>
      </c>
      <c r="L264" s="52" t="s">
        <v>181</v>
      </c>
      <c r="M264" s="52" t="s">
        <v>182</v>
      </c>
      <c r="N264" s="52" t="s">
        <v>183</v>
      </c>
      <c r="O264" s="97"/>
      <c r="P264" s="97"/>
      <c r="Q264" s="97"/>
    </row>
    <row r="265" spans="1:17" ht="30" customHeight="1" x14ac:dyDescent="0.15">
      <c r="A265" s="454"/>
      <c r="B265" s="444"/>
      <c r="C265" s="451"/>
      <c r="D265" s="94" t="s">
        <v>1289</v>
      </c>
      <c r="E265" s="482"/>
      <c r="F265" s="48"/>
      <c r="G265" s="94"/>
      <c r="H265" s="97"/>
      <c r="I265" s="97"/>
      <c r="J265" s="52" t="s">
        <v>179</v>
      </c>
      <c r="K265" s="52" t="s">
        <v>180</v>
      </c>
      <c r="L265" s="52" t="s">
        <v>181</v>
      </c>
      <c r="M265" s="52" t="s">
        <v>182</v>
      </c>
      <c r="N265" s="52" t="s">
        <v>183</v>
      </c>
      <c r="O265" s="97"/>
      <c r="P265" s="97"/>
      <c r="Q265" s="97"/>
    </row>
    <row r="266" spans="1:17" ht="30" customHeight="1" x14ac:dyDescent="0.15">
      <c r="A266" s="454"/>
      <c r="B266" s="445"/>
      <c r="C266" s="451"/>
      <c r="D266" s="94" t="s">
        <v>822</v>
      </c>
      <c r="E266" s="48" t="s">
        <v>196</v>
      </c>
      <c r="F266" s="48"/>
      <c r="G266" s="52" t="s">
        <v>197</v>
      </c>
      <c r="H266" s="52" t="s">
        <v>179</v>
      </c>
      <c r="I266" s="52" t="s">
        <v>180</v>
      </c>
      <c r="J266" s="52" t="s">
        <v>181</v>
      </c>
      <c r="K266" s="52" t="s">
        <v>182</v>
      </c>
      <c r="L266" s="52" t="s">
        <v>183</v>
      </c>
      <c r="M266" s="106"/>
      <c r="N266" s="106"/>
      <c r="O266" s="106"/>
      <c r="P266" s="106"/>
      <c r="Q266" s="106"/>
    </row>
    <row r="267" spans="1:17" ht="30" customHeight="1" x14ac:dyDescent="0.15">
      <c r="A267" s="454"/>
      <c r="B267" s="443" t="s">
        <v>67</v>
      </c>
      <c r="C267" s="200" t="s">
        <v>962</v>
      </c>
      <c r="D267" s="446" t="s">
        <v>1297</v>
      </c>
      <c r="E267" s="447"/>
      <c r="F267" s="196"/>
      <c r="G267" s="440" t="s">
        <v>1187</v>
      </c>
      <c r="H267" s="441"/>
      <c r="I267" s="441"/>
      <c r="J267" s="441"/>
      <c r="K267" s="441"/>
      <c r="L267" s="441"/>
      <c r="M267" s="441"/>
      <c r="N267" s="441"/>
      <c r="O267" s="441"/>
      <c r="P267" s="441"/>
      <c r="Q267" s="442"/>
    </row>
    <row r="268" spans="1:17" ht="30" customHeight="1" x14ac:dyDescent="0.15">
      <c r="A268" s="454"/>
      <c r="B268" s="444"/>
      <c r="C268" s="450" t="s">
        <v>176</v>
      </c>
      <c r="D268" s="94" t="s">
        <v>1298</v>
      </c>
      <c r="E268" s="450" t="s">
        <v>178</v>
      </c>
      <c r="F268" s="48"/>
      <c r="G268" s="108"/>
      <c r="H268" s="109"/>
      <c r="I268" s="109"/>
      <c r="J268" s="109"/>
      <c r="K268" s="109"/>
      <c r="L268" s="109"/>
      <c r="M268" s="52" t="s">
        <v>179</v>
      </c>
      <c r="N268" s="52" t="s">
        <v>180</v>
      </c>
      <c r="O268" s="52" t="s">
        <v>181</v>
      </c>
      <c r="P268" s="52" t="s">
        <v>182</v>
      </c>
      <c r="Q268" s="52" t="s">
        <v>183</v>
      </c>
    </row>
    <row r="269" spans="1:17" ht="30" customHeight="1" x14ac:dyDescent="0.15">
      <c r="A269" s="454"/>
      <c r="B269" s="444"/>
      <c r="C269" s="451"/>
      <c r="D269" s="94" t="s">
        <v>403</v>
      </c>
      <c r="E269" s="451"/>
      <c r="F269" s="48"/>
      <c r="G269" s="108"/>
      <c r="H269" s="109"/>
      <c r="I269" s="109"/>
      <c r="J269" s="109"/>
      <c r="K269" s="109"/>
      <c r="L269" s="109"/>
      <c r="M269" s="52" t="s">
        <v>179</v>
      </c>
      <c r="N269" s="52" t="s">
        <v>180</v>
      </c>
      <c r="O269" s="52" t="s">
        <v>181</v>
      </c>
      <c r="P269" s="52" t="s">
        <v>182</v>
      </c>
      <c r="Q269" s="52" t="s">
        <v>183</v>
      </c>
    </row>
    <row r="270" spans="1:17" ht="30" customHeight="1" x14ac:dyDescent="0.15">
      <c r="A270" s="454"/>
      <c r="B270" s="444"/>
      <c r="C270" s="451"/>
      <c r="D270" s="94" t="s">
        <v>1299</v>
      </c>
      <c r="E270" s="451"/>
      <c r="F270" s="48"/>
      <c r="G270" s="94"/>
      <c r="H270" s="97"/>
      <c r="I270" s="97"/>
      <c r="J270" s="97"/>
      <c r="K270" s="97"/>
      <c r="L270" s="97"/>
      <c r="M270" s="52" t="s">
        <v>179</v>
      </c>
      <c r="N270" s="52" t="s">
        <v>180</v>
      </c>
      <c r="O270" s="52" t="s">
        <v>181</v>
      </c>
      <c r="P270" s="52" t="s">
        <v>182</v>
      </c>
      <c r="Q270" s="52" t="s">
        <v>183</v>
      </c>
    </row>
    <row r="271" spans="1:17" ht="30" customHeight="1" x14ac:dyDescent="0.15">
      <c r="A271" s="454"/>
      <c r="B271" s="444"/>
      <c r="C271" s="451"/>
      <c r="D271" s="94" t="s">
        <v>405</v>
      </c>
      <c r="E271" s="451"/>
      <c r="F271" s="48"/>
      <c r="G271" s="94"/>
      <c r="H271" s="97"/>
      <c r="I271" s="97"/>
      <c r="J271" s="97"/>
      <c r="K271" s="97"/>
      <c r="L271" s="97"/>
      <c r="M271" s="52" t="s">
        <v>179</v>
      </c>
      <c r="N271" s="52" t="s">
        <v>180</v>
      </c>
      <c r="O271" s="52" t="s">
        <v>181</v>
      </c>
      <c r="P271" s="52" t="s">
        <v>182</v>
      </c>
      <c r="Q271" s="52" t="s">
        <v>183</v>
      </c>
    </row>
    <row r="272" spans="1:17" ht="30" customHeight="1" x14ac:dyDescent="0.15">
      <c r="A272" s="454"/>
      <c r="B272" s="444"/>
      <c r="C272" s="451"/>
      <c r="D272" s="94" t="s">
        <v>406</v>
      </c>
      <c r="E272" s="451"/>
      <c r="F272" s="48"/>
      <c r="G272" s="94"/>
      <c r="H272" s="97"/>
      <c r="I272" s="97"/>
      <c r="J272" s="97"/>
      <c r="K272" s="97"/>
      <c r="L272" s="97"/>
      <c r="M272" s="52" t="s">
        <v>179</v>
      </c>
      <c r="N272" s="52" t="s">
        <v>180</v>
      </c>
      <c r="O272" s="52" t="s">
        <v>181</v>
      </c>
      <c r="P272" s="52" t="s">
        <v>182</v>
      </c>
      <c r="Q272" s="52" t="s">
        <v>183</v>
      </c>
    </row>
    <row r="273" spans="1:17" ht="30" customHeight="1" x14ac:dyDescent="0.15">
      <c r="A273" s="454"/>
      <c r="B273" s="444"/>
      <c r="C273" s="451"/>
      <c r="D273" s="94" t="s">
        <v>1300</v>
      </c>
      <c r="E273" s="48" t="s">
        <v>188</v>
      </c>
      <c r="F273" s="48"/>
      <c r="G273" s="94"/>
      <c r="H273" s="97"/>
      <c r="I273" s="97"/>
      <c r="J273" s="52" t="s">
        <v>179</v>
      </c>
      <c r="K273" s="52" t="s">
        <v>180</v>
      </c>
      <c r="L273" s="52" t="s">
        <v>181</v>
      </c>
      <c r="M273" s="52" t="s">
        <v>182</v>
      </c>
      <c r="N273" s="52" t="s">
        <v>183</v>
      </c>
      <c r="O273" s="97"/>
      <c r="P273" s="97"/>
      <c r="Q273" s="97"/>
    </row>
    <row r="274" spans="1:17" ht="30" customHeight="1" x14ac:dyDescent="0.15">
      <c r="A274" s="454"/>
      <c r="B274" s="444"/>
      <c r="C274" s="451"/>
      <c r="D274" s="94" t="s">
        <v>822</v>
      </c>
      <c r="E274" s="482" t="s">
        <v>196</v>
      </c>
      <c r="F274" s="48"/>
      <c r="G274" s="52" t="s">
        <v>197</v>
      </c>
      <c r="H274" s="52" t="s">
        <v>179</v>
      </c>
      <c r="I274" s="52" t="s">
        <v>180</v>
      </c>
      <c r="J274" s="52" t="s">
        <v>181</v>
      </c>
      <c r="K274" s="52" t="s">
        <v>182</v>
      </c>
      <c r="L274" s="52" t="s">
        <v>183</v>
      </c>
      <c r="M274" s="97"/>
      <c r="N274" s="97"/>
      <c r="O274" s="97"/>
      <c r="P274" s="97"/>
      <c r="Q274" s="97"/>
    </row>
    <row r="275" spans="1:17" ht="30" customHeight="1" x14ac:dyDescent="0.15">
      <c r="A275" s="454"/>
      <c r="B275" s="445"/>
      <c r="C275" s="451"/>
      <c r="D275" s="94" t="s">
        <v>407</v>
      </c>
      <c r="E275" s="482"/>
      <c r="F275" s="48"/>
      <c r="G275" s="52" t="s">
        <v>197</v>
      </c>
      <c r="H275" s="52" t="s">
        <v>179</v>
      </c>
      <c r="I275" s="52" t="s">
        <v>180</v>
      </c>
      <c r="J275" s="52" t="s">
        <v>181</v>
      </c>
      <c r="K275" s="52" t="s">
        <v>182</v>
      </c>
      <c r="L275" s="52" t="s">
        <v>183</v>
      </c>
      <c r="M275" s="97"/>
      <c r="N275" s="97"/>
      <c r="O275" s="97"/>
      <c r="P275" s="97"/>
      <c r="Q275" s="97"/>
    </row>
    <row r="276" spans="1:17" ht="30" customHeight="1" x14ac:dyDescent="0.15">
      <c r="A276" s="454"/>
      <c r="B276" s="443" t="s">
        <v>68</v>
      </c>
      <c r="C276" s="200" t="s">
        <v>962</v>
      </c>
      <c r="D276" s="446" t="s">
        <v>1301</v>
      </c>
      <c r="E276" s="447"/>
      <c r="F276" s="196"/>
      <c r="G276" s="440" t="s">
        <v>1187</v>
      </c>
      <c r="H276" s="441"/>
      <c r="I276" s="441"/>
      <c r="J276" s="441"/>
      <c r="K276" s="441"/>
      <c r="L276" s="441"/>
      <c r="M276" s="441"/>
      <c r="N276" s="441"/>
      <c r="O276" s="441"/>
      <c r="P276" s="441"/>
      <c r="Q276" s="442"/>
    </row>
    <row r="277" spans="1:17" ht="30" customHeight="1" x14ac:dyDescent="0.15">
      <c r="A277" s="454"/>
      <c r="B277" s="444"/>
      <c r="C277" s="450" t="s">
        <v>176</v>
      </c>
      <c r="D277" s="94" t="s">
        <v>1298</v>
      </c>
      <c r="E277" s="450" t="s">
        <v>178</v>
      </c>
      <c r="F277" s="48"/>
      <c r="G277" s="48"/>
      <c r="H277" s="97"/>
      <c r="I277" s="97"/>
      <c r="J277" s="97"/>
      <c r="K277" s="97"/>
      <c r="L277" s="97"/>
      <c r="M277" s="52" t="s">
        <v>179</v>
      </c>
      <c r="N277" s="52" t="s">
        <v>180</v>
      </c>
      <c r="O277" s="52" t="s">
        <v>181</v>
      </c>
      <c r="P277" s="52" t="s">
        <v>182</v>
      </c>
      <c r="Q277" s="52" t="s">
        <v>183</v>
      </c>
    </row>
    <row r="278" spans="1:17" ht="30" customHeight="1" x14ac:dyDescent="0.15">
      <c r="A278" s="454"/>
      <c r="B278" s="444"/>
      <c r="C278" s="451"/>
      <c r="D278" s="94" t="s">
        <v>408</v>
      </c>
      <c r="E278" s="451"/>
      <c r="F278" s="48"/>
      <c r="G278" s="48"/>
      <c r="H278" s="97"/>
      <c r="I278" s="97"/>
      <c r="J278" s="97"/>
      <c r="K278" s="97"/>
      <c r="L278" s="97"/>
      <c r="M278" s="52" t="s">
        <v>179</v>
      </c>
      <c r="N278" s="52" t="s">
        <v>180</v>
      </c>
      <c r="O278" s="52" t="s">
        <v>181</v>
      </c>
      <c r="P278" s="52" t="s">
        <v>182</v>
      </c>
      <c r="Q278" s="52" t="s">
        <v>183</v>
      </c>
    </row>
    <row r="279" spans="1:17" ht="30" customHeight="1" x14ac:dyDescent="0.15">
      <c r="A279" s="454"/>
      <c r="B279" s="444"/>
      <c r="C279" s="451"/>
      <c r="D279" s="94" t="s">
        <v>1300</v>
      </c>
      <c r="E279" s="450" t="s">
        <v>188</v>
      </c>
      <c r="F279" s="48"/>
      <c r="G279" s="94"/>
      <c r="H279" s="97"/>
      <c r="I279" s="97"/>
      <c r="J279" s="52" t="s">
        <v>179</v>
      </c>
      <c r="K279" s="52" t="s">
        <v>180</v>
      </c>
      <c r="L279" s="52" t="s">
        <v>181</v>
      </c>
      <c r="M279" s="52" t="s">
        <v>182</v>
      </c>
      <c r="N279" s="52" t="s">
        <v>183</v>
      </c>
      <c r="O279" s="97"/>
      <c r="P279" s="97"/>
      <c r="Q279" s="97"/>
    </row>
    <row r="280" spans="1:17" ht="30" customHeight="1" x14ac:dyDescent="0.15">
      <c r="A280" s="454"/>
      <c r="B280" s="444"/>
      <c r="C280" s="451"/>
      <c r="D280" s="94" t="s">
        <v>1299</v>
      </c>
      <c r="E280" s="452"/>
      <c r="F280" s="48"/>
      <c r="G280" s="94"/>
      <c r="H280" s="97"/>
      <c r="I280" s="97"/>
      <c r="J280" s="52" t="s">
        <v>179</v>
      </c>
      <c r="K280" s="52" t="s">
        <v>180</v>
      </c>
      <c r="L280" s="52" t="s">
        <v>181</v>
      </c>
      <c r="M280" s="52" t="s">
        <v>182</v>
      </c>
      <c r="N280" s="52" t="s">
        <v>183</v>
      </c>
      <c r="O280" s="97"/>
      <c r="P280" s="97"/>
      <c r="Q280" s="97"/>
    </row>
    <row r="281" spans="1:17" ht="30" customHeight="1" x14ac:dyDescent="0.15">
      <c r="A281" s="454"/>
      <c r="B281" s="444"/>
      <c r="C281" s="451"/>
      <c r="D281" s="94" t="s">
        <v>195</v>
      </c>
      <c r="E281" s="482" t="s">
        <v>196</v>
      </c>
      <c r="F281" s="48"/>
      <c r="G281" s="52" t="s">
        <v>197</v>
      </c>
      <c r="H281" s="52" t="s">
        <v>179</v>
      </c>
      <c r="I281" s="52" t="s">
        <v>180</v>
      </c>
      <c r="J281" s="52" t="s">
        <v>181</v>
      </c>
      <c r="K281" s="52" t="s">
        <v>182</v>
      </c>
      <c r="L281" s="52" t="s">
        <v>183</v>
      </c>
      <c r="M281" s="97"/>
      <c r="N281" s="97"/>
      <c r="O281" s="97"/>
      <c r="P281" s="97"/>
      <c r="Q281" s="97"/>
    </row>
    <row r="282" spans="1:17" ht="30" customHeight="1" x14ac:dyDescent="0.15">
      <c r="A282" s="454"/>
      <c r="B282" s="445"/>
      <c r="C282" s="451"/>
      <c r="D282" s="94" t="s">
        <v>407</v>
      </c>
      <c r="E282" s="482"/>
      <c r="F282" s="48"/>
      <c r="G282" s="52" t="s">
        <v>197</v>
      </c>
      <c r="H282" s="52" t="s">
        <v>179</v>
      </c>
      <c r="I282" s="52" t="s">
        <v>180</v>
      </c>
      <c r="J282" s="52" t="s">
        <v>181</v>
      </c>
      <c r="K282" s="52" t="s">
        <v>182</v>
      </c>
      <c r="L282" s="52" t="s">
        <v>183</v>
      </c>
      <c r="M282" s="106"/>
      <c r="N282" s="106"/>
      <c r="O282" s="106"/>
      <c r="P282" s="106"/>
      <c r="Q282" s="106"/>
    </row>
    <row r="283" spans="1:17" ht="30" customHeight="1" x14ac:dyDescent="0.15">
      <c r="A283" s="454"/>
      <c r="B283" s="443" t="s">
        <v>69</v>
      </c>
      <c r="C283" s="200" t="s">
        <v>962</v>
      </c>
      <c r="D283" s="446" t="s">
        <v>1302</v>
      </c>
      <c r="E283" s="447"/>
      <c r="F283" s="196"/>
      <c r="G283" s="440" t="s">
        <v>1187</v>
      </c>
      <c r="H283" s="441"/>
      <c r="I283" s="441"/>
      <c r="J283" s="441"/>
      <c r="K283" s="441"/>
      <c r="L283" s="441"/>
      <c r="M283" s="441"/>
      <c r="N283" s="441"/>
      <c r="O283" s="441"/>
      <c r="P283" s="441"/>
      <c r="Q283" s="442"/>
    </row>
    <row r="284" spans="1:17" ht="30" customHeight="1" x14ac:dyDescent="0.15">
      <c r="A284" s="454"/>
      <c r="B284" s="444"/>
      <c r="C284" s="450" t="s">
        <v>176</v>
      </c>
      <c r="D284" s="94" t="s">
        <v>409</v>
      </c>
      <c r="E284" s="450" t="s">
        <v>178</v>
      </c>
      <c r="F284" s="48"/>
      <c r="G284" s="108"/>
      <c r="H284" s="109"/>
      <c r="I284" s="109"/>
      <c r="J284" s="109"/>
      <c r="K284" s="109"/>
      <c r="L284" s="109"/>
      <c r="M284" s="52" t="s">
        <v>179</v>
      </c>
      <c r="N284" s="52" t="s">
        <v>180</v>
      </c>
      <c r="O284" s="52" t="s">
        <v>181</v>
      </c>
      <c r="P284" s="52" t="s">
        <v>182</v>
      </c>
      <c r="Q284" s="52" t="s">
        <v>183</v>
      </c>
    </row>
    <row r="285" spans="1:17" ht="30" customHeight="1" x14ac:dyDescent="0.15">
      <c r="A285" s="454"/>
      <c r="B285" s="444"/>
      <c r="C285" s="451"/>
      <c r="D285" s="94" t="s">
        <v>410</v>
      </c>
      <c r="E285" s="451"/>
      <c r="F285" s="48"/>
      <c r="G285" s="108"/>
      <c r="H285" s="109"/>
      <c r="I285" s="109"/>
      <c r="J285" s="109"/>
      <c r="K285" s="109"/>
      <c r="L285" s="109"/>
      <c r="M285" s="52" t="s">
        <v>179</v>
      </c>
      <c r="N285" s="52" t="s">
        <v>180</v>
      </c>
      <c r="O285" s="52" t="s">
        <v>181</v>
      </c>
      <c r="P285" s="52" t="s">
        <v>182</v>
      </c>
      <c r="Q285" s="52" t="s">
        <v>183</v>
      </c>
    </row>
    <row r="286" spans="1:17" ht="30" customHeight="1" x14ac:dyDescent="0.15">
      <c r="A286" s="454"/>
      <c r="B286" s="444"/>
      <c r="C286" s="451"/>
      <c r="D286" s="94" t="s">
        <v>411</v>
      </c>
      <c r="E286" s="451"/>
      <c r="F286" s="48"/>
      <c r="G286" s="108"/>
      <c r="H286" s="109"/>
      <c r="I286" s="109"/>
      <c r="J286" s="109"/>
      <c r="K286" s="109"/>
      <c r="L286" s="109"/>
      <c r="M286" s="52" t="s">
        <v>179</v>
      </c>
      <c r="N286" s="52" t="s">
        <v>180</v>
      </c>
      <c r="O286" s="52" t="s">
        <v>181</v>
      </c>
      <c r="P286" s="52" t="s">
        <v>182</v>
      </c>
      <c r="Q286" s="52" t="s">
        <v>183</v>
      </c>
    </row>
    <row r="287" spans="1:17" ht="30" customHeight="1" x14ac:dyDescent="0.15">
      <c r="A287" s="454"/>
      <c r="B287" s="444"/>
      <c r="C287" s="451"/>
      <c r="D287" s="94" t="s">
        <v>1303</v>
      </c>
      <c r="E287" s="451"/>
      <c r="F287" s="48"/>
      <c r="G287" s="94"/>
      <c r="H287" s="97"/>
      <c r="I287" s="97"/>
      <c r="J287" s="97"/>
      <c r="K287" s="97"/>
      <c r="L287" s="97"/>
      <c r="M287" s="52" t="s">
        <v>179</v>
      </c>
      <c r="N287" s="52" t="s">
        <v>180</v>
      </c>
      <c r="O287" s="52" t="s">
        <v>181</v>
      </c>
      <c r="P287" s="52" t="s">
        <v>182</v>
      </c>
      <c r="Q287" s="52" t="s">
        <v>183</v>
      </c>
    </row>
    <row r="288" spans="1:17" ht="30" customHeight="1" x14ac:dyDescent="0.15">
      <c r="A288" s="454"/>
      <c r="B288" s="444"/>
      <c r="C288" s="451"/>
      <c r="D288" s="94" t="s">
        <v>1278</v>
      </c>
      <c r="E288" s="451"/>
      <c r="F288" s="48"/>
      <c r="G288" s="94"/>
      <c r="H288" s="97"/>
      <c r="I288" s="97"/>
      <c r="J288" s="97"/>
      <c r="K288" s="97"/>
      <c r="L288" s="97"/>
      <c r="M288" s="52" t="s">
        <v>179</v>
      </c>
      <c r="N288" s="52" t="s">
        <v>180</v>
      </c>
      <c r="O288" s="52" t="s">
        <v>181</v>
      </c>
      <c r="P288" s="52" t="s">
        <v>182</v>
      </c>
      <c r="Q288" s="52" t="s">
        <v>183</v>
      </c>
    </row>
    <row r="289" spans="1:17" ht="30" customHeight="1" x14ac:dyDescent="0.15">
      <c r="A289" s="454"/>
      <c r="B289" s="444"/>
      <c r="C289" s="451"/>
      <c r="D289" s="94" t="s">
        <v>1279</v>
      </c>
      <c r="E289" s="452"/>
      <c r="F289" s="48"/>
      <c r="G289" s="94"/>
      <c r="H289" s="97"/>
      <c r="I289" s="97"/>
      <c r="J289" s="97"/>
      <c r="K289" s="97"/>
      <c r="L289" s="97"/>
      <c r="M289" s="52" t="s">
        <v>179</v>
      </c>
      <c r="N289" s="52" t="s">
        <v>180</v>
      </c>
      <c r="O289" s="52" t="s">
        <v>181</v>
      </c>
      <c r="P289" s="52" t="s">
        <v>182</v>
      </c>
      <c r="Q289" s="52" t="s">
        <v>183</v>
      </c>
    </row>
    <row r="290" spans="1:17" ht="30" customHeight="1" x14ac:dyDescent="0.15">
      <c r="A290" s="454"/>
      <c r="B290" s="444"/>
      <c r="C290" s="451"/>
      <c r="D290" s="94" t="s">
        <v>413</v>
      </c>
      <c r="E290" s="450" t="s">
        <v>188</v>
      </c>
      <c r="F290" s="48"/>
      <c r="G290" s="94"/>
      <c r="H290" s="97"/>
      <c r="I290" s="97"/>
      <c r="J290" s="52" t="s">
        <v>179</v>
      </c>
      <c r="K290" s="52" t="s">
        <v>180</v>
      </c>
      <c r="L290" s="52" t="s">
        <v>181</v>
      </c>
      <c r="M290" s="52" t="s">
        <v>182</v>
      </c>
      <c r="N290" s="52" t="s">
        <v>183</v>
      </c>
      <c r="O290" s="97"/>
      <c r="P290" s="97"/>
      <c r="Q290" s="97"/>
    </row>
    <row r="291" spans="1:17" ht="30" customHeight="1" x14ac:dyDescent="0.15">
      <c r="A291" s="454"/>
      <c r="B291" s="444"/>
      <c r="C291" s="451"/>
      <c r="D291" s="94" t="s">
        <v>1281</v>
      </c>
      <c r="E291" s="451"/>
      <c r="F291" s="48"/>
      <c r="G291" s="94"/>
      <c r="H291" s="97"/>
      <c r="I291" s="97"/>
      <c r="J291" s="52" t="s">
        <v>179</v>
      </c>
      <c r="K291" s="52" t="s">
        <v>180</v>
      </c>
      <c r="L291" s="52" t="s">
        <v>181</v>
      </c>
      <c r="M291" s="52" t="s">
        <v>182</v>
      </c>
      <c r="N291" s="52" t="s">
        <v>183</v>
      </c>
      <c r="O291" s="97"/>
      <c r="P291" s="97"/>
      <c r="Q291" s="97"/>
    </row>
    <row r="292" spans="1:17" ht="42.75" customHeight="1" x14ac:dyDescent="0.15">
      <c r="A292" s="454"/>
      <c r="B292" s="444"/>
      <c r="C292" s="451"/>
      <c r="D292" s="94" t="s">
        <v>1304</v>
      </c>
      <c r="E292" s="451"/>
      <c r="F292" s="48"/>
      <c r="G292" s="94"/>
      <c r="H292" s="97"/>
      <c r="I292" s="97"/>
      <c r="J292" s="52" t="s">
        <v>179</v>
      </c>
      <c r="K292" s="52" t="s">
        <v>180</v>
      </c>
      <c r="L292" s="52" t="s">
        <v>181</v>
      </c>
      <c r="M292" s="52" t="s">
        <v>182</v>
      </c>
      <c r="N292" s="52" t="s">
        <v>183</v>
      </c>
      <c r="O292" s="97"/>
      <c r="P292" s="97"/>
      <c r="Q292" s="97"/>
    </row>
    <row r="293" spans="1:17" ht="42.75" customHeight="1" x14ac:dyDescent="0.15">
      <c r="A293" s="454"/>
      <c r="B293" s="444"/>
      <c r="C293" s="451"/>
      <c r="D293" s="101" t="s">
        <v>416</v>
      </c>
      <c r="E293" s="451"/>
      <c r="F293" s="48"/>
      <c r="G293" s="101"/>
      <c r="H293" s="97"/>
      <c r="I293" s="97"/>
      <c r="J293" s="52" t="s">
        <v>179</v>
      </c>
      <c r="K293" s="52" t="s">
        <v>180</v>
      </c>
      <c r="L293" s="52" t="s">
        <v>181</v>
      </c>
      <c r="M293" s="52" t="s">
        <v>182</v>
      </c>
      <c r="N293" s="52" t="s">
        <v>183</v>
      </c>
      <c r="O293" s="97"/>
      <c r="P293" s="97"/>
      <c r="Q293" s="97"/>
    </row>
    <row r="294" spans="1:17" ht="30" customHeight="1" x14ac:dyDescent="0.15">
      <c r="A294" s="454"/>
      <c r="B294" s="444"/>
      <c r="C294" s="451"/>
      <c r="D294" s="101" t="s">
        <v>1283</v>
      </c>
      <c r="E294" s="452"/>
      <c r="F294" s="48"/>
      <c r="G294" s="101"/>
      <c r="H294" s="97"/>
      <c r="I294" s="97"/>
      <c r="J294" s="52" t="s">
        <v>179</v>
      </c>
      <c r="K294" s="52" t="s">
        <v>180</v>
      </c>
      <c r="L294" s="52" t="s">
        <v>181</v>
      </c>
      <c r="M294" s="52" t="s">
        <v>182</v>
      </c>
      <c r="N294" s="52" t="s">
        <v>183</v>
      </c>
      <c r="O294" s="97"/>
      <c r="P294" s="97"/>
      <c r="Q294" s="97"/>
    </row>
    <row r="295" spans="1:17" ht="30" customHeight="1" x14ac:dyDescent="0.15">
      <c r="A295" s="454"/>
      <c r="B295" s="445"/>
      <c r="C295" s="452"/>
      <c r="D295" s="101" t="s">
        <v>1305</v>
      </c>
      <c r="E295" s="77" t="s">
        <v>196</v>
      </c>
      <c r="F295" s="77"/>
      <c r="G295" s="52" t="s">
        <v>197</v>
      </c>
      <c r="H295" s="52" t="s">
        <v>179</v>
      </c>
      <c r="I295" s="52" t="s">
        <v>180</v>
      </c>
      <c r="J295" s="52" t="s">
        <v>181</v>
      </c>
      <c r="K295" s="52" t="s">
        <v>182</v>
      </c>
      <c r="L295" s="52" t="s">
        <v>183</v>
      </c>
      <c r="M295" s="97"/>
      <c r="N295" s="97"/>
      <c r="O295" s="97"/>
      <c r="P295" s="97"/>
      <c r="Q295" s="97"/>
    </row>
    <row r="296" spans="1:17" ht="30" customHeight="1" x14ac:dyDescent="0.15">
      <c r="A296" s="454"/>
      <c r="B296" s="443" t="s">
        <v>70</v>
      </c>
      <c r="C296" s="200" t="s">
        <v>962</v>
      </c>
      <c r="D296" s="456" t="s">
        <v>1306</v>
      </c>
      <c r="E296" s="457"/>
      <c r="F296" s="199"/>
      <c r="G296" s="440" t="s">
        <v>1187</v>
      </c>
      <c r="H296" s="441"/>
      <c r="I296" s="441"/>
      <c r="J296" s="441"/>
      <c r="K296" s="441"/>
      <c r="L296" s="441"/>
      <c r="M296" s="441"/>
      <c r="N296" s="441"/>
      <c r="O296" s="441"/>
      <c r="P296" s="441"/>
      <c r="Q296" s="442"/>
    </row>
    <row r="297" spans="1:17" ht="30" customHeight="1" x14ac:dyDescent="0.15">
      <c r="A297" s="454"/>
      <c r="B297" s="444"/>
      <c r="C297" s="450" t="s">
        <v>176</v>
      </c>
      <c r="D297" s="94" t="s">
        <v>1330</v>
      </c>
      <c r="E297" s="450" t="s">
        <v>178</v>
      </c>
      <c r="F297" s="48"/>
      <c r="G297" s="94"/>
      <c r="H297" s="97"/>
      <c r="I297" s="97"/>
      <c r="J297" s="97"/>
      <c r="K297" s="97"/>
      <c r="L297" s="97"/>
      <c r="M297" s="52" t="s">
        <v>179</v>
      </c>
      <c r="N297" s="52" t="s">
        <v>180</v>
      </c>
      <c r="O297" s="52" t="s">
        <v>181</v>
      </c>
      <c r="P297" s="52" t="s">
        <v>182</v>
      </c>
      <c r="Q297" s="52" t="s">
        <v>183</v>
      </c>
    </row>
    <row r="298" spans="1:17" ht="30" customHeight="1" x14ac:dyDescent="0.15">
      <c r="A298" s="454"/>
      <c r="B298" s="444"/>
      <c r="C298" s="451"/>
      <c r="D298" s="94" t="s">
        <v>420</v>
      </c>
      <c r="E298" s="451"/>
      <c r="F298" s="48"/>
      <c r="G298" s="94"/>
      <c r="H298" s="97"/>
      <c r="I298" s="97"/>
      <c r="J298" s="97"/>
      <c r="K298" s="97"/>
      <c r="L298" s="97"/>
      <c r="M298" s="52" t="s">
        <v>179</v>
      </c>
      <c r="N298" s="52" t="s">
        <v>180</v>
      </c>
      <c r="O298" s="52" t="s">
        <v>181</v>
      </c>
      <c r="P298" s="52" t="s">
        <v>182</v>
      </c>
      <c r="Q298" s="52" t="s">
        <v>183</v>
      </c>
    </row>
    <row r="299" spans="1:17" ht="30" customHeight="1" x14ac:dyDescent="0.15">
      <c r="A299" s="454"/>
      <c r="B299" s="444"/>
      <c r="C299" s="451"/>
      <c r="D299" s="94" t="s">
        <v>1298</v>
      </c>
      <c r="E299" s="451"/>
      <c r="F299" s="48"/>
      <c r="G299" s="94"/>
      <c r="H299" s="97"/>
      <c r="I299" s="97"/>
      <c r="J299" s="97"/>
      <c r="K299" s="97"/>
      <c r="L299" s="97"/>
      <c r="M299" s="52" t="s">
        <v>179</v>
      </c>
      <c r="N299" s="52" t="s">
        <v>180</v>
      </c>
      <c r="O299" s="52" t="s">
        <v>181</v>
      </c>
      <c r="P299" s="52" t="s">
        <v>182</v>
      </c>
      <c r="Q299" s="52" t="s">
        <v>183</v>
      </c>
    </row>
    <row r="300" spans="1:17" ht="30" customHeight="1" x14ac:dyDescent="0.15">
      <c r="A300" s="454"/>
      <c r="B300" s="444"/>
      <c r="C300" s="451"/>
      <c r="D300" s="94" t="s">
        <v>422</v>
      </c>
      <c r="E300" s="452"/>
      <c r="F300" s="48"/>
      <c r="G300" s="94"/>
      <c r="H300" s="97"/>
      <c r="I300" s="97"/>
      <c r="J300" s="97"/>
      <c r="K300" s="97"/>
      <c r="L300" s="97"/>
      <c r="M300" s="52" t="s">
        <v>179</v>
      </c>
      <c r="N300" s="52" t="s">
        <v>180</v>
      </c>
      <c r="O300" s="52" t="s">
        <v>181</v>
      </c>
      <c r="P300" s="52" t="s">
        <v>182</v>
      </c>
      <c r="Q300" s="52" t="s">
        <v>183</v>
      </c>
    </row>
    <row r="301" spans="1:17" ht="30" customHeight="1" x14ac:dyDescent="0.15">
      <c r="A301" s="454"/>
      <c r="B301" s="444"/>
      <c r="C301" s="451"/>
      <c r="D301" s="94" t="s">
        <v>1331</v>
      </c>
      <c r="E301" s="450" t="s">
        <v>188</v>
      </c>
      <c r="F301" s="48"/>
      <c r="G301" s="94"/>
      <c r="H301" s="97"/>
      <c r="I301" s="97"/>
      <c r="J301" s="52" t="s">
        <v>179</v>
      </c>
      <c r="K301" s="52" t="s">
        <v>180</v>
      </c>
      <c r="L301" s="52" t="s">
        <v>181</v>
      </c>
      <c r="M301" s="52" t="s">
        <v>182</v>
      </c>
      <c r="N301" s="52" t="s">
        <v>183</v>
      </c>
      <c r="O301" s="97"/>
      <c r="P301" s="97"/>
      <c r="Q301" s="97"/>
    </row>
    <row r="302" spans="1:17" ht="30" customHeight="1" x14ac:dyDescent="0.15">
      <c r="A302" s="454"/>
      <c r="B302" s="444"/>
      <c r="C302" s="451"/>
      <c r="D302" s="94" t="s">
        <v>1136</v>
      </c>
      <c r="E302" s="451"/>
      <c r="F302" s="48"/>
      <c r="G302" s="94"/>
      <c r="H302" s="97"/>
      <c r="I302" s="97"/>
      <c r="J302" s="52" t="s">
        <v>179</v>
      </c>
      <c r="K302" s="52" t="s">
        <v>180</v>
      </c>
      <c r="L302" s="52" t="s">
        <v>181</v>
      </c>
      <c r="M302" s="52" t="s">
        <v>182</v>
      </c>
      <c r="N302" s="52" t="s">
        <v>183</v>
      </c>
      <c r="O302" s="97"/>
      <c r="P302" s="97"/>
      <c r="Q302" s="97"/>
    </row>
    <row r="303" spans="1:17" ht="30" customHeight="1" x14ac:dyDescent="0.15">
      <c r="A303" s="454"/>
      <c r="B303" s="444"/>
      <c r="C303" s="451"/>
      <c r="D303" s="94" t="s">
        <v>1332</v>
      </c>
      <c r="E303" s="452"/>
      <c r="F303" s="48"/>
      <c r="G303" s="94"/>
      <c r="H303" s="97"/>
      <c r="I303" s="97"/>
      <c r="J303" s="52" t="s">
        <v>179</v>
      </c>
      <c r="K303" s="52" t="s">
        <v>180</v>
      </c>
      <c r="L303" s="52" t="s">
        <v>181</v>
      </c>
      <c r="M303" s="52" t="s">
        <v>182</v>
      </c>
      <c r="N303" s="52" t="s">
        <v>183</v>
      </c>
      <c r="O303" s="97"/>
      <c r="P303" s="97"/>
      <c r="Q303" s="97"/>
    </row>
    <row r="304" spans="1:17" ht="30" customHeight="1" x14ac:dyDescent="0.15">
      <c r="A304" s="454"/>
      <c r="B304" s="445"/>
      <c r="C304" s="451"/>
      <c r="D304" s="98" t="s">
        <v>195</v>
      </c>
      <c r="E304" s="48" t="s">
        <v>196</v>
      </c>
      <c r="F304" s="48"/>
      <c r="G304" s="52" t="s">
        <v>197</v>
      </c>
      <c r="H304" s="52" t="s">
        <v>179</v>
      </c>
      <c r="I304" s="52" t="s">
        <v>180</v>
      </c>
      <c r="J304" s="52" t="s">
        <v>181</v>
      </c>
      <c r="K304" s="52" t="s">
        <v>182</v>
      </c>
      <c r="L304" s="52" t="s">
        <v>183</v>
      </c>
      <c r="M304" s="97"/>
      <c r="N304" s="97"/>
      <c r="O304" s="97"/>
      <c r="P304" s="97"/>
      <c r="Q304" s="97"/>
    </row>
    <row r="305" spans="1:17" ht="30" customHeight="1" x14ac:dyDescent="0.15">
      <c r="A305" s="454"/>
      <c r="B305" s="443" t="s">
        <v>426</v>
      </c>
      <c r="C305" s="200" t="s">
        <v>962</v>
      </c>
      <c r="D305" s="458" t="s">
        <v>1333</v>
      </c>
      <c r="E305" s="459"/>
      <c r="F305" s="196"/>
      <c r="G305" s="440" t="s">
        <v>1187</v>
      </c>
      <c r="H305" s="441"/>
      <c r="I305" s="441"/>
      <c r="J305" s="441"/>
      <c r="K305" s="441"/>
      <c r="L305" s="441"/>
      <c r="M305" s="441"/>
      <c r="N305" s="441"/>
      <c r="O305" s="441"/>
      <c r="P305" s="441"/>
      <c r="Q305" s="442"/>
    </row>
    <row r="306" spans="1:17" ht="30" customHeight="1" x14ac:dyDescent="0.15">
      <c r="A306" s="454"/>
      <c r="B306" s="444"/>
      <c r="C306" s="450" t="s">
        <v>176</v>
      </c>
      <c r="D306" s="98" t="s">
        <v>427</v>
      </c>
      <c r="E306" s="450" t="s">
        <v>178</v>
      </c>
      <c r="F306" s="48"/>
      <c r="G306" s="94"/>
      <c r="H306" s="97"/>
      <c r="I306" s="97"/>
      <c r="J306" s="97"/>
      <c r="K306" s="97"/>
      <c r="L306" s="97"/>
      <c r="M306" s="52" t="s">
        <v>179</v>
      </c>
      <c r="N306" s="52" t="s">
        <v>180</v>
      </c>
      <c r="O306" s="52" t="s">
        <v>181</v>
      </c>
      <c r="P306" s="52" t="s">
        <v>182</v>
      </c>
      <c r="Q306" s="52" t="s">
        <v>183</v>
      </c>
    </row>
    <row r="307" spans="1:17" ht="30" customHeight="1" x14ac:dyDescent="0.15">
      <c r="A307" s="454"/>
      <c r="B307" s="444"/>
      <c r="C307" s="451"/>
      <c r="D307" s="94" t="s">
        <v>428</v>
      </c>
      <c r="E307" s="451"/>
      <c r="F307" s="48"/>
      <c r="G307" s="94"/>
      <c r="H307" s="97"/>
      <c r="I307" s="97"/>
      <c r="J307" s="97"/>
      <c r="K307" s="97"/>
      <c r="L307" s="97"/>
      <c r="M307" s="52" t="s">
        <v>179</v>
      </c>
      <c r="N307" s="52" t="s">
        <v>180</v>
      </c>
      <c r="O307" s="52" t="s">
        <v>181</v>
      </c>
      <c r="P307" s="52" t="s">
        <v>182</v>
      </c>
      <c r="Q307" s="52" t="s">
        <v>183</v>
      </c>
    </row>
    <row r="308" spans="1:17" ht="30" customHeight="1" x14ac:dyDescent="0.15">
      <c r="A308" s="454"/>
      <c r="B308" s="444"/>
      <c r="C308" s="451"/>
      <c r="D308" s="94" t="s">
        <v>429</v>
      </c>
      <c r="E308" s="451"/>
      <c r="F308" s="48"/>
      <c r="G308" s="94"/>
      <c r="H308" s="97"/>
      <c r="I308" s="97"/>
      <c r="J308" s="97"/>
      <c r="K308" s="97"/>
      <c r="L308" s="97"/>
      <c r="M308" s="52" t="s">
        <v>179</v>
      </c>
      <c r="N308" s="52" t="s">
        <v>180</v>
      </c>
      <c r="O308" s="52" t="s">
        <v>181</v>
      </c>
      <c r="P308" s="52" t="s">
        <v>182</v>
      </c>
      <c r="Q308" s="52" t="s">
        <v>183</v>
      </c>
    </row>
    <row r="309" spans="1:17" ht="30" customHeight="1" x14ac:dyDescent="0.15">
      <c r="A309" s="454"/>
      <c r="B309" s="444"/>
      <c r="C309" s="451"/>
      <c r="D309" s="94" t="s">
        <v>397</v>
      </c>
      <c r="E309" s="451"/>
      <c r="F309" s="48"/>
      <c r="G309" s="94"/>
      <c r="H309" s="97"/>
      <c r="I309" s="97"/>
      <c r="J309" s="97"/>
      <c r="K309" s="97"/>
      <c r="L309" s="97"/>
      <c r="M309" s="52" t="s">
        <v>179</v>
      </c>
      <c r="N309" s="52" t="s">
        <v>180</v>
      </c>
      <c r="O309" s="52" t="s">
        <v>181</v>
      </c>
      <c r="P309" s="52" t="s">
        <v>182</v>
      </c>
      <c r="Q309" s="52" t="s">
        <v>183</v>
      </c>
    </row>
    <row r="310" spans="1:17" ht="30" customHeight="1" x14ac:dyDescent="0.15">
      <c r="A310" s="454"/>
      <c r="B310" s="444"/>
      <c r="C310" s="451"/>
      <c r="D310" s="94" t="s">
        <v>1334</v>
      </c>
      <c r="E310" s="451"/>
      <c r="F310" s="48"/>
      <c r="G310" s="94"/>
      <c r="H310" s="97"/>
      <c r="I310" s="97"/>
      <c r="J310" s="97"/>
      <c r="K310" s="97"/>
      <c r="L310" s="97"/>
      <c r="M310" s="52" t="s">
        <v>179</v>
      </c>
      <c r="N310" s="52" t="s">
        <v>180</v>
      </c>
      <c r="O310" s="52" t="s">
        <v>181</v>
      </c>
      <c r="P310" s="52" t="s">
        <v>182</v>
      </c>
      <c r="Q310" s="52" t="s">
        <v>183</v>
      </c>
    </row>
    <row r="311" spans="1:17" ht="30" customHeight="1" x14ac:dyDescent="0.15">
      <c r="A311" s="454"/>
      <c r="B311" s="444"/>
      <c r="C311" s="451"/>
      <c r="D311" s="94" t="s">
        <v>431</v>
      </c>
      <c r="E311" s="451"/>
      <c r="F311" s="48"/>
      <c r="G311" s="94"/>
      <c r="H311" s="97"/>
      <c r="I311" s="97"/>
      <c r="J311" s="97"/>
      <c r="K311" s="97"/>
      <c r="L311" s="97"/>
      <c r="M311" s="52" t="s">
        <v>179</v>
      </c>
      <c r="N311" s="52" t="s">
        <v>180</v>
      </c>
      <c r="O311" s="52" t="s">
        <v>181</v>
      </c>
      <c r="P311" s="52" t="s">
        <v>182</v>
      </c>
      <c r="Q311" s="52" t="s">
        <v>183</v>
      </c>
    </row>
    <row r="312" spans="1:17" ht="30" customHeight="1" x14ac:dyDescent="0.15">
      <c r="A312" s="454"/>
      <c r="B312" s="444"/>
      <c r="C312" s="451"/>
      <c r="D312" s="94" t="s">
        <v>1335</v>
      </c>
      <c r="E312" s="450" t="s">
        <v>188</v>
      </c>
      <c r="F312" s="48"/>
      <c r="G312" s="94"/>
      <c r="H312" s="97"/>
      <c r="I312" s="97"/>
      <c r="J312" s="52" t="s">
        <v>179</v>
      </c>
      <c r="K312" s="52" t="s">
        <v>180</v>
      </c>
      <c r="L312" s="52" t="s">
        <v>181</v>
      </c>
      <c r="M312" s="52" t="s">
        <v>182</v>
      </c>
      <c r="N312" s="52" t="s">
        <v>183</v>
      </c>
      <c r="O312" s="97"/>
      <c r="P312" s="97"/>
      <c r="Q312" s="97"/>
    </row>
    <row r="313" spans="1:17" ht="30" customHeight="1" x14ac:dyDescent="0.15">
      <c r="A313" s="454"/>
      <c r="B313" s="444"/>
      <c r="C313" s="451"/>
      <c r="D313" s="94" t="s">
        <v>1336</v>
      </c>
      <c r="E313" s="452"/>
      <c r="F313" s="48"/>
      <c r="G313" s="94"/>
      <c r="H313" s="97"/>
      <c r="I313" s="97"/>
      <c r="J313" s="52" t="s">
        <v>179</v>
      </c>
      <c r="K313" s="52" t="s">
        <v>180</v>
      </c>
      <c r="L313" s="52" t="s">
        <v>181</v>
      </c>
      <c r="M313" s="52" t="s">
        <v>182</v>
      </c>
      <c r="N313" s="52" t="s">
        <v>183</v>
      </c>
      <c r="O313" s="97"/>
      <c r="P313" s="97"/>
      <c r="Q313" s="97"/>
    </row>
    <row r="314" spans="1:17" ht="30" customHeight="1" x14ac:dyDescent="0.15">
      <c r="A314" s="454"/>
      <c r="B314" s="445"/>
      <c r="C314" s="452"/>
      <c r="D314" s="94" t="s">
        <v>1269</v>
      </c>
      <c r="E314" s="45" t="s">
        <v>196</v>
      </c>
      <c r="F314" s="48"/>
      <c r="G314" s="52" t="s">
        <v>197</v>
      </c>
      <c r="H314" s="52" t="s">
        <v>179</v>
      </c>
      <c r="I314" s="52" t="s">
        <v>180</v>
      </c>
      <c r="J314" s="52" t="s">
        <v>181</v>
      </c>
      <c r="K314" s="52" t="s">
        <v>182</v>
      </c>
      <c r="L314" s="52" t="s">
        <v>183</v>
      </c>
      <c r="M314" s="106"/>
      <c r="N314" s="106"/>
      <c r="O314" s="106"/>
      <c r="P314" s="106"/>
      <c r="Q314" s="106"/>
    </row>
    <row r="315" spans="1:17" ht="30" customHeight="1" x14ac:dyDescent="0.15">
      <c r="A315" s="454"/>
      <c r="B315" s="443" t="s">
        <v>827</v>
      </c>
      <c r="C315" s="200" t="s">
        <v>962</v>
      </c>
      <c r="D315" s="446" t="s">
        <v>1135</v>
      </c>
      <c r="E315" s="447"/>
      <c r="F315" s="196"/>
      <c r="G315" s="440" t="s">
        <v>1187</v>
      </c>
      <c r="H315" s="441"/>
      <c r="I315" s="441"/>
      <c r="J315" s="441"/>
      <c r="K315" s="441"/>
      <c r="L315" s="441"/>
      <c r="M315" s="441"/>
      <c r="N315" s="441"/>
      <c r="O315" s="441"/>
      <c r="P315" s="441"/>
      <c r="Q315" s="442"/>
    </row>
    <row r="316" spans="1:17" ht="30" customHeight="1" x14ac:dyDescent="0.15">
      <c r="A316" s="454"/>
      <c r="B316" s="444"/>
      <c r="C316" s="450" t="s">
        <v>176</v>
      </c>
      <c r="D316" s="94" t="s">
        <v>1337</v>
      </c>
      <c r="E316" s="450" t="s">
        <v>178</v>
      </c>
      <c r="F316" s="48"/>
      <c r="G316" s="94"/>
      <c r="H316" s="97"/>
      <c r="I316" s="97"/>
      <c r="J316" s="97"/>
      <c r="K316" s="97"/>
      <c r="L316" s="97"/>
      <c r="M316" s="52" t="s">
        <v>179</v>
      </c>
      <c r="N316" s="52" t="s">
        <v>180</v>
      </c>
      <c r="O316" s="52" t="s">
        <v>181</v>
      </c>
      <c r="P316" s="52" t="s">
        <v>182</v>
      </c>
      <c r="Q316" s="52" t="s">
        <v>183</v>
      </c>
    </row>
    <row r="317" spans="1:17" ht="30" customHeight="1" x14ac:dyDescent="0.15">
      <c r="A317" s="454"/>
      <c r="B317" s="444"/>
      <c r="C317" s="451"/>
      <c r="D317" s="94" t="s">
        <v>1338</v>
      </c>
      <c r="E317" s="451"/>
      <c r="F317" s="48"/>
      <c r="G317" s="94"/>
      <c r="H317" s="97"/>
      <c r="I317" s="97"/>
      <c r="J317" s="97"/>
      <c r="K317" s="97"/>
      <c r="L317" s="97"/>
      <c r="M317" s="52" t="s">
        <v>179</v>
      </c>
      <c r="N317" s="52" t="s">
        <v>180</v>
      </c>
      <c r="O317" s="52" t="s">
        <v>181</v>
      </c>
      <c r="P317" s="52" t="s">
        <v>182</v>
      </c>
      <c r="Q317" s="52" t="s">
        <v>183</v>
      </c>
    </row>
    <row r="318" spans="1:17" ht="30" customHeight="1" x14ac:dyDescent="0.15">
      <c r="A318" s="454"/>
      <c r="B318" s="444"/>
      <c r="C318" s="451"/>
      <c r="D318" s="94" t="s">
        <v>436</v>
      </c>
      <c r="E318" s="451"/>
      <c r="F318" s="48"/>
      <c r="G318" s="94"/>
      <c r="H318" s="97"/>
      <c r="I318" s="97"/>
      <c r="J318" s="97"/>
      <c r="K318" s="97"/>
      <c r="L318" s="97"/>
      <c r="M318" s="52" t="s">
        <v>179</v>
      </c>
      <c r="N318" s="52" t="s">
        <v>180</v>
      </c>
      <c r="O318" s="52" t="s">
        <v>181</v>
      </c>
      <c r="P318" s="52" t="s">
        <v>182</v>
      </c>
      <c r="Q318" s="52" t="s">
        <v>183</v>
      </c>
    </row>
    <row r="319" spans="1:17" ht="30" customHeight="1" x14ac:dyDescent="0.15">
      <c r="A319" s="454"/>
      <c r="B319" s="444"/>
      <c r="C319" s="451"/>
      <c r="D319" s="94" t="s">
        <v>1339</v>
      </c>
      <c r="E319" s="451"/>
      <c r="F319" s="48"/>
      <c r="G319" s="94"/>
      <c r="H319" s="97"/>
      <c r="I319" s="97"/>
      <c r="J319" s="97"/>
      <c r="K319" s="97"/>
      <c r="L319" s="97"/>
      <c r="M319" s="52" t="s">
        <v>179</v>
      </c>
      <c r="N319" s="52" t="s">
        <v>180</v>
      </c>
      <c r="O319" s="52" t="s">
        <v>181</v>
      </c>
      <c r="P319" s="52" t="s">
        <v>182</v>
      </c>
      <c r="Q319" s="52" t="s">
        <v>183</v>
      </c>
    </row>
    <row r="320" spans="1:17" ht="30" customHeight="1" x14ac:dyDescent="0.15">
      <c r="A320" s="454"/>
      <c r="B320" s="444"/>
      <c r="C320" s="451"/>
      <c r="D320" s="94" t="s">
        <v>1340</v>
      </c>
      <c r="E320" s="452"/>
      <c r="F320" s="48"/>
      <c r="G320" s="94"/>
      <c r="H320" s="97"/>
      <c r="I320" s="97"/>
      <c r="J320" s="97"/>
      <c r="K320" s="97"/>
      <c r="L320" s="97"/>
      <c r="M320" s="52" t="s">
        <v>179</v>
      </c>
      <c r="N320" s="52" t="s">
        <v>180</v>
      </c>
      <c r="O320" s="52" t="s">
        <v>181</v>
      </c>
      <c r="P320" s="52" t="s">
        <v>182</v>
      </c>
      <c r="Q320" s="52" t="s">
        <v>183</v>
      </c>
    </row>
    <row r="321" spans="1:17" ht="30" customHeight="1" x14ac:dyDescent="0.15">
      <c r="A321" s="454"/>
      <c r="B321" s="444"/>
      <c r="C321" s="451"/>
      <c r="D321" s="94" t="s">
        <v>1341</v>
      </c>
      <c r="E321" s="450" t="s">
        <v>188</v>
      </c>
      <c r="F321" s="48"/>
      <c r="G321" s="94"/>
      <c r="H321" s="97"/>
      <c r="I321" s="97"/>
      <c r="J321" s="52" t="s">
        <v>179</v>
      </c>
      <c r="K321" s="52" t="s">
        <v>180</v>
      </c>
      <c r="L321" s="52" t="s">
        <v>181</v>
      </c>
      <c r="M321" s="52" t="s">
        <v>182</v>
      </c>
      <c r="N321" s="52" t="s">
        <v>183</v>
      </c>
      <c r="O321" s="97"/>
      <c r="P321" s="97"/>
      <c r="Q321" s="97"/>
    </row>
    <row r="322" spans="1:17" ht="30" customHeight="1" x14ac:dyDescent="0.15">
      <c r="A322" s="454"/>
      <c r="B322" s="444"/>
      <c r="C322" s="451"/>
      <c r="D322" s="94" t="s">
        <v>1342</v>
      </c>
      <c r="E322" s="451"/>
      <c r="F322" s="48"/>
      <c r="G322" s="94"/>
      <c r="H322" s="97"/>
      <c r="I322" s="97"/>
      <c r="J322" s="52" t="s">
        <v>179</v>
      </c>
      <c r="K322" s="52" t="s">
        <v>180</v>
      </c>
      <c r="L322" s="52" t="s">
        <v>181</v>
      </c>
      <c r="M322" s="52" t="s">
        <v>182</v>
      </c>
      <c r="N322" s="52" t="s">
        <v>183</v>
      </c>
      <c r="O322" s="97"/>
      <c r="P322" s="97"/>
      <c r="Q322" s="97"/>
    </row>
    <row r="323" spans="1:17" ht="30" customHeight="1" x14ac:dyDescent="0.15">
      <c r="A323" s="454"/>
      <c r="B323" s="444"/>
      <c r="C323" s="451"/>
      <c r="D323" s="94" t="s">
        <v>1343</v>
      </c>
      <c r="E323" s="452"/>
      <c r="F323" s="48"/>
      <c r="G323" s="94"/>
      <c r="H323" s="97"/>
      <c r="I323" s="97"/>
      <c r="J323" s="52" t="s">
        <v>179</v>
      </c>
      <c r="K323" s="52" t="s">
        <v>180</v>
      </c>
      <c r="L323" s="52" t="s">
        <v>181</v>
      </c>
      <c r="M323" s="52" t="s">
        <v>182</v>
      </c>
      <c r="N323" s="52" t="s">
        <v>183</v>
      </c>
      <c r="O323" s="97"/>
      <c r="P323" s="97"/>
      <c r="Q323" s="97"/>
    </row>
    <row r="324" spans="1:17" ht="30" customHeight="1" x14ac:dyDescent="0.15">
      <c r="A324" s="454"/>
      <c r="B324" s="445"/>
      <c r="C324" s="451"/>
      <c r="D324" s="94" t="s">
        <v>195</v>
      </c>
      <c r="E324" s="48" t="s">
        <v>196</v>
      </c>
      <c r="F324" s="48"/>
      <c r="G324" s="52" t="s">
        <v>197</v>
      </c>
      <c r="H324" s="52" t="s">
        <v>179</v>
      </c>
      <c r="I324" s="52" t="s">
        <v>180</v>
      </c>
      <c r="J324" s="52" t="s">
        <v>181</v>
      </c>
      <c r="K324" s="52" t="s">
        <v>182</v>
      </c>
      <c r="L324" s="52" t="s">
        <v>183</v>
      </c>
      <c r="M324" s="97"/>
      <c r="N324" s="97"/>
      <c r="O324" s="97"/>
      <c r="P324" s="97"/>
      <c r="Q324" s="97"/>
    </row>
    <row r="325" spans="1:17" ht="30" customHeight="1" x14ac:dyDescent="0.15">
      <c r="A325" s="454"/>
      <c r="B325" s="443" t="s">
        <v>73</v>
      </c>
      <c r="C325" s="200" t="s">
        <v>962</v>
      </c>
      <c r="D325" s="460" t="s">
        <v>1134</v>
      </c>
      <c r="E325" s="460"/>
      <c r="F325" s="196"/>
      <c r="G325" s="440" t="s">
        <v>1187</v>
      </c>
      <c r="H325" s="441"/>
      <c r="I325" s="441"/>
      <c r="J325" s="441"/>
      <c r="K325" s="441"/>
      <c r="L325" s="441"/>
      <c r="M325" s="441"/>
      <c r="N325" s="441"/>
      <c r="O325" s="441"/>
      <c r="P325" s="441"/>
      <c r="Q325" s="442"/>
    </row>
    <row r="326" spans="1:17" ht="30" customHeight="1" x14ac:dyDescent="0.15">
      <c r="A326" s="454"/>
      <c r="B326" s="444"/>
      <c r="C326" s="450" t="s">
        <v>176</v>
      </c>
      <c r="D326" s="108" t="s">
        <v>442</v>
      </c>
      <c r="E326" s="451" t="s">
        <v>178</v>
      </c>
      <c r="F326" s="48"/>
      <c r="G326" s="108"/>
      <c r="H326" s="109"/>
      <c r="I326" s="109"/>
      <c r="J326" s="109"/>
      <c r="K326" s="109"/>
      <c r="L326" s="109"/>
      <c r="M326" s="52" t="s">
        <v>179</v>
      </c>
      <c r="N326" s="52" t="s">
        <v>180</v>
      </c>
      <c r="O326" s="52" t="s">
        <v>181</v>
      </c>
      <c r="P326" s="52" t="s">
        <v>182</v>
      </c>
      <c r="Q326" s="52" t="s">
        <v>183</v>
      </c>
    </row>
    <row r="327" spans="1:17" ht="30" customHeight="1" x14ac:dyDescent="0.15">
      <c r="A327" s="454"/>
      <c r="B327" s="444"/>
      <c r="C327" s="451"/>
      <c r="D327" s="94" t="s">
        <v>443</v>
      </c>
      <c r="E327" s="451"/>
      <c r="F327" s="48"/>
      <c r="G327" s="108"/>
      <c r="H327" s="109"/>
      <c r="I327" s="109"/>
      <c r="J327" s="109"/>
      <c r="K327" s="109"/>
      <c r="L327" s="109"/>
      <c r="M327" s="52" t="s">
        <v>179</v>
      </c>
      <c r="N327" s="52" t="s">
        <v>180</v>
      </c>
      <c r="O327" s="52" t="s">
        <v>181</v>
      </c>
      <c r="P327" s="52" t="s">
        <v>182</v>
      </c>
      <c r="Q327" s="52" t="s">
        <v>183</v>
      </c>
    </row>
    <row r="328" spans="1:17" ht="30" customHeight="1" x14ac:dyDescent="0.15">
      <c r="A328" s="454"/>
      <c r="B328" s="444"/>
      <c r="C328" s="451"/>
      <c r="D328" s="94" t="s">
        <v>1344</v>
      </c>
      <c r="E328" s="452"/>
      <c r="F328" s="48"/>
      <c r="G328" s="94"/>
      <c r="H328" s="97"/>
      <c r="I328" s="97"/>
      <c r="J328" s="97"/>
      <c r="K328" s="97"/>
      <c r="L328" s="97"/>
      <c r="M328" s="52" t="s">
        <v>179</v>
      </c>
      <c r="N328" s="52" t="s">
        <v>180</v>
      </c>
      <c r="O328" s="52" t="s">
        <v>181</v>
      </c>
      <c r="P328" s="52" t="s">
        <v>182</v>
      </c>
      <c r="Q328" s="52" t="s">
        <v>183</v>
      </c>
    </row>
    <row r="329" spans="1:17" ht="30" customHeight="1" x14ac:dyDescent="0.15">
      <c r="A329" s="454"/>
      <c r="B329" s="444"/>
      <c r="C329" s="451"/>
      <c r="D329" s="94" t="s">
        <v>1345</v>
      </c>
      <c r="E329" s="450" t="s">
        <v>188</v>
      </c>
      <c r="F329" s="48"/>
      <c r="G329" s="94"/>
      <c r="H329" s="97"/>
      <c r="I329" s="97"/>
      <c r="J329" s="52" t="s">
        <v>179</v>
      </c>
      <c r="K329" s="52" t="s">
        <v>180</v>
      </c>
      <c r="L329" s="52" t="s">
        <v>181</v>
      </c>
      <c r="M329" s="52" t="s">
        <v>182</v>
      </c>
      <c r="N329" s="52" t="s">
        <v>183</v>
      </c>
      <c r="O329" s="97"/>
      <c r="P329" s="97"/>
      <c r="Q329" s="97"/>
    </row>
    <row r="330" spans="1:17" ht="30" customHeight="1" x14ac:dyDescent="0.15">
      <c r="A330" s="454"/>
      <c r="B330" s="444"/>
      <c r="C330" s="451"/>
      <c r="D330" s="94" t="s">
        <v>1293</v>
      </c>
      <c r="E330" s="451"/>
      <c r="F330" s="48"/>
      <c r="G330" s="94"/>
      <c r="H330" s="97"/>
      <c r="I330" s="97"/>
      <c r="J330" s="52" t="s">
        <v>179</v>
      </c>
      <c r="K330" s="52" t="s">
        <v>180</v>
      </c>
      <c r="L330" s="52" t="s">
        <v>181</v>
      </c>
      <c r="M330" s="52" t="s">
        <v>182</v>
      </c>
      <c r="N330" s="52" t="s">
        <v>183</v>
      </c>
      <c r="O330" s="97"/>
      <c r="P330" s="97"/>
      <c r="Q330" s="97"/>
    </row>
    <row r="331" spans="1:17" ht="30" customHeight="1" x14ac:dyDescent="0.15">
      <c r="A331" s="454"/>
      <c r="B331" s="444"/>
      <c r="C331" s="451"/>
      <c r="D331" s="94" t="s">
        <v>1346</v>
      </c>
      <c r="E331" s="451"/>
      <c r="F331" s="48"/>
      <c r="G331" s="94"/>
      <c r="H331" s="97"/>
      <c r="I331" s="97"/>
      <c r="J331" s="52" t="s">
        <v>179</v>
      </c>
      <c r="K331" s="52" t="s">
        <v>180</v>
      </c>
      <c r="L331" s="52" t="s">
        <v>181</v>
      </c>
      <c r="M331" s="52" t="s">
        <v>182</v>
      </c>
      <c r="N331" s="52" t="s">
        <v>183</v>
      </c>
      <c r="O331" s="97"/>
      <c r="P331" s="97"/>
      <c r="Q331" s="97"/>
    </row>
    <row r="332" spans="1:17" ht="30" customHeight="1" x14ac:dyDescent="0.15">
      <c r="A332" s="454"/>
      <c r="B332" s="444"/>
      <c r="C332" s="451"/>
      <c r="D332" s="94" t="s">
        <v>1347</v>
      </c>
      <c r="E332" s="452"/>
      <c r="F332" s="48"/>
      <c r="G332" s="94"/>
      <c r="H332" s="97"/>
      <c r="I332" s="97"/>
      <c r="J332" s="52" t="s">
        <v>179</v>
      </c>
      <c r="K332" s="52" t="s">
        <v>180</v>
      </c>
      <c r="L332" s="52" t="s">
        <v>181</v>
      </c>
      <c r="M332" s="52" t="s">
        <v>182</v>
      </c>
      <c r="N332" s="52" t="s">
        <v>183</v>
      </c>
      <c r="O332" s="97"/>
      <c r="P332" s="97"/>
      <c r="Q332" s="97"/>
    </row>
    <row r="333" spans="1:17" ht="30" customHeight="1" x14ac:dyDescent="0.15">
      <c r="A333" s="454"/>
      <c r="B333" s="445"/>
      <c r="C333" s="451"/>
      <c r="D333" s="94" t="s">
        <v>195</v>
      </c>
      <c r="E333" s="48" t="s">
        <v>196</v>
      </c>
      <c r="F333" s="48"/>
      <c r="G333" s="52" t="s">
        <v>197</v>
      </c>
      <c r="H333" s="52" t="s">
        <v>179</v>
      </c>
      <c r="I333" s="52" t="s">
        <v>180</v>
      </c>
      <c r="J333" s="52" t="s">
        <v>181</v>
      </c>
      <c r="K333" s="52" t="s">
        <v>182</v>
      </c>
      <c r="L333" s="52" t="s">
        <v>183</v>
      </c>
      <c r="M333" s="97"/>
      <c r="N333" s="97"/>
      <c r="O333" s="97"/>
      <c r="P333" s="97"/>
      <c r="Q333" s="97"/>
    </row>
    <row r="334" spans="1:17" ht="30" customHeight="1" x14ac:dyDescent="0.15">
      <c r="A334" s="454"/>
      <c r="B334" s="443" t="s">
        <v>448</v>
      </c>
      <c r="C334" s="200" t="s">
        <v>962</v>
      </c>
      <c r="D334" s="460" t="s">
        <v>1132</v>
      </c>
      <c r="E334" s="460"/>
      <c r="F334" s="196"/>
      <c r="G334" s="440" t="s">
        <v>1187</v>
      </c>
      <c r="H334" s="441"/>
      <c r="I334" s="441"/>
      <c r="J334" s="441"/>
      <c r="K334" s="441"/>
      <c r="L334" s="441"/>
      <c r="M334" s="441"/>
      <c r="N334" s="441"/>
      <c r="O334" s="441"/>
      <c r="P334" s="441"/>
      <c r="Q334" s="442"/>
    </row>
    <row r="335" spans="1:17" ht="30" customHeight="1" x14ac:dyDescent="0.15">
      <c r="A335" s="454"/>
      <c r="B335" s="444"/>
      <c r="C335" s="450" t="s">
        <v>176</v>
      </c>
      <c r="D335" s="108" t="s">
        <v>1311</v>
      </c>
      <c r="E335" s="451" t="s">
        <v>178</v>
      </c>
      <c r="F335" s="48"/>
      <c r="G335" s="108"/>
      <c r="H335" s="109"/>
      <c r="I335" s="109"/>
      <c r="J335" s="109"/>
      <c r="K335" s="109"/>
      <c r="L335" s="109"/>
      <c r="M335" s="52" t="s">
        <v>179</v>
      </c>
      <c r="N335" s="52" t="s">
        <v>180</v>
      </c>
      <c r="O335" s="52" t="s">
        <v>181</v>
      </c>
      <c r="P335" s="52" t="s">
        <v>182</v>
      </c>
      <c r="Q335" s="52" t="s">
        <v>183</v>
      </c>
    </row>
    <row r="336" spans="1:17" ht="30" customHeight="1" x14ac:dyDescent="0.15">
      <c r="A336" s="454"/>
      <c r="B336" s="444"/>
      <c r="C336" s="451"/>
      <c r="D336" s="94" t="s">
        <v>450</v>
      </c>
      <c r="E336" s="451"/>
      <c r="F336" s="48"/>
      <c r="G336" s="108"/>
      <c r="H336" s="109"/>
      <c r="I336" s="109"/>
      <c r="J336" s="109"/>
      <c r="K336" s="109"/>
      <c r="L336" s="109"/>
      <c r="M336" s="52" t="s">
        <v>179</v>
      </c>
      <c r="N336" s="52" t="s">
        <v>180</v>
      </c>
      <c r="O336" s="52" t="s">
        <v>181</v>
      </c>
      <c r="P336" s="52" t="s">
        <v>182</v>
      </c>
      <c r="Q336" s="52" t="s">
        <v>183</v>
      </c>
    </row>
    <row r="337" spans="1:17" ht="30" customHeight="1" x14ac:dyDescent="0.15">
      <c r="A337" s="454"/>
      <c r="B337" s="444"/>
      <c r="C337" s="451"/>
      <c r="D337" s="94" t="s">
        <v>1307</v>
      </c>
      <c r="E337" s="450" t="s">
        <v>188</v>
      </c>
      <c r="F337" s="48"/>
      <c r="G337" s="94"/>
      <c r="H337" s="97"/>
      <c r="I337" s="97"/>
      <c r="J337" s="52" t="s">
        <v>179</v>
      </c>
      <c r="K337" s="52" t="s">
        <v>180</v>
      </c>
      <c r="L337" s="52" t="s">
        <v>181</v>
      </c>
      <c r="M337" s="52" t="s">
        <v>182</v>
      </c>
      <c r="N337" s="52" t="s">
        <v>183</v>
      </c>
      <c r="O337" s="97"/>
      <c r="P337" s="97"/>
      <c r="Q337" s="97"/>
    </row>
    <row r="338" spans="1:17" ht="30" customHeight="1" x14ac:dyDescent="0.15">
      <c r="A338" s="454"/>
      <c r="B338" s="444"/>
      <c r="C338" s="451"/>
      <c r="D338" s="94" t="s">
        <v>1348</v>
      </c>
      <c r="E338" s="451"/>
      <c r="F338" s="48"/>
      <c r="G338" s="94"/>
      <c r="H338" s="97"/>
      <c r="I338" s="97"/>
      <c r="J338" s="52" t="s">
        <v>179</v>
      </c>
      <c r="K338" s="52" t="s">
        <v>180</v>
      </c>
      <c r="L338" s="52" t="s">
        <v>181</v>
      </c>
      <c r="M338" s="52" t="s">
        <v>182</v>
      </c>
      <c r="N338" s="52" t="s">
        <v>183</v>
      </c>
      <c r="O338" s="97"/>
      <c r="P338" s="97"/>
      <c r="Q338" s="97"/>
    </row>
    <row r="339" spans="1:17" ht="30" customHeight="1" x14ac:dyDescent="0.15">
      <c r="A339" s="454"/>
      <c r="B339" s="444"/>
      <c r="C339" s="451"/>
      <c r="D339" s="94" t="s">
        <v>1309</v>
      </c>
      <c r="E339" s="451"/>
      <c r="F339" s="48"/>
      <c r="G339" s="94"/>
      <c r="H339" s="97"/>
      <c r="I339" s="97"/>
      <c r="J339" s="52" t="s">
        <v>179</v>
      </c>
      <c r="K339" s="52" t="s">
        <v>180</v>
      </c>
      <c r="L339" s="52" t="s">
        <v>181</v>
      </c>
      <c r="M339" s="52" t="s">
        <v>182</v>
      </c>
      <c r="N339" s="52" t="s">
        <v>183</v>
      </c>
      <c r="O339" s="97"/>
      <c r="P339" s="97"/>
      <c r="Q339" s="97"/>
    </row>
    <row r="340" spans="1:17" ht="30" customHeight="1" x14ac:dyDescent="0.15">
      <c r="A340" s="454"/>
      <c r="B340" s="444"/>
      <c r="C340" s="451"/>
      <c r="D340" s="94" t="s">
        <v>1308</v>
      </c>
      <c r="E340" s="451"/>
      <c r="F340" s="48"/>
      <c r="G340" s="94"/>
      <c r="H340" s="97"/>
      <c r="I340" s="97"/>
      <c r="J340" s="52" t="s">
        <v>179</v>
      </c>
      <c r="K340" s="52" t="s">
        <v>180</v>
      </c>
      <c r="L340" s="52" t="s">
        <v>181</v>
      </c>
      <c r="M340" s="52" t="s">
        <v>182</v>
      </c>
      <c r="N340" s="52" t="s">
        <v>183</v>
      </c>
      <c r="O340" s="97"/>
      <c r="P340" s="97"/>
      <c r="Q340" s="97"/>
    </row>
    <row r="341" spans="1:17" ht="30" customHeight="1" x14ac:dyDescent="0.15">
      <c r="A341" s="454"/>
      <c r="B341" s="444"/>
      <c r="C341" s="451"/>
      <c r="D341" s="94" t="s">
        <v>1190</v>
      </c>
      <c r="E341" s="452"/>
      <c r="F341" s="48"/>
      <c r="G341" s="94"/>
      <c r="H341" s="97"/>
      <c r="I341" s="97"/>
      <c r="J341" s="52" t="s">
        <v>179</v>
      </c>
      <c r="K341" s="52" t="s">
        <v>180</v>
      </c>
      <c r="L341" s="52" t="s">
        <v>181</v>
      </c>
      <c r="M341" s="52" t="s">
        <v>182</v>
      </c>
      <c r="N341" s="52" t="s">
        <v>183</v>
      </c>
      <c r="O341" s="97"/>
      <c r="P341" s="97"/>
      <c r="Q341" s="97"/>
    </row>
    <row r="342" spans="1:17" ht="30" customHeight="1" x14ac:dyDescent="0.15">
      <c r="A342" s="454"/>
      <c r="B342" s="445"/>
      <c r="C342" s="451"/>
      <c r="D342" s="94" t="s">
        <v>195</v>
      </c>
      <c r="E342" s="48" t="s">
        <v>196</v>
      </c>
      <c r="F342" s="48"/>
      <c r="G342" s="52" t="s">
        <v>197</v>
      </c>
      <c r="H342" s="52" t="s">
        <v>179</v>
      </c>
      <c r="I342" s="52" t="s">
        <v>180</v>
      </c>
      <c r="J342" s="52" t="s">
        <v>181</v>
      </c>
      <c r="K342" s="52" t="s">
        <v>182</v>
      </c>
      <c r="L342" s="52" t="s">
        <v>183</v>
      </c>
      <c r="M342" s="97"/>
      <c r="N342" s="97"/>
      <c r="O342" s="97"/>
      <c r="P342" s="97"/>
      <c r="Q342" s="97"/>
    </row>
    <row r="343" spans="1:17" ht="30" customHeight="1" x14ac:dyDescent="0.15">
      <c r="A343" s="454"/>
      <c r="B343" s="461" t="s">
        <v>456</v>
      </c>
      <c r="C343" s="200" t="s">
        <v>962</v>
      </c>
      <c r="D343" s="446" t="s">
        <v>1132</v>
      </c>
      <c r="E343" s="447"/>
      <c r="F343" s="196"/>
      <c r="G343" s="440" t="s">
        <v>1187</v>
      </c>
      <c r="H343" s="441"/>
      <c r="I343" s="441"/>
      <c r="J343" s="441"/>
      <c r="K343" s="441"/>
      <c r="L343" s="441"/>
      <c r="M343" s="441"/>
      <c r="N343" s="441"/>
      <c r="O343" s="441"/>
      <c r="P343" s="441"/>
      <c r="Q343" s="442"/>
    </row>
    <row r="344" spans="1:17" ht="30" customHeight="1" x14ac:dyDescent="0.15">
      <c r="A344" s="454"/>
      <c r="B344" s="462"/>
      <c r="C344" s="450" t="s">
        <v>176</v>
      </c>
      <c r="D344" s="94" t="s">
        <v>329</v>
      </c>
      <c r="E344" s="450" t="s">
        <v>178</v>
      </c>
      <c r="F344" s="48"/>
      <c r="G344" s="94"/>
      <c r="H344" s="97"/>
      <c r="I344" s="97"/>
      <c r="J344" s="97"/>
      <c r="K344" s="97"/>
      <c r="L344" s="97"/>
      <c r="M344" s="52" t="s">
        <v>179</v>
      </c>
      <c r="N344" s="52" t="s">
        <v>180</v>
      </c>
      <c r="O344" s="52" t="s">
        <v>181</v>
      </c>
      <c r="P344" s="52" t="s">
        <v>182</v>
      </c>
      <c r="Q344" s="52" t="s">
        <v>183</v>
      </c>
    </row>
    <row r="345" spans="1:17" ht="30" customHeight="1" x14ac:dyDescent="0.15">
      <c r="A345" s="454"/>
      <c r="B345" s="462"/>
      <c r="C345" s="451"/>
      <c r="D345" s="94" t="s">
        <v>450</v>
      </c>
      <c r="E345" s="451"/>
      <c r="F345" s="48"/>
      <c r="G345" s="94"/>
      <c r="H345" s="97"/>
      <c r="I345" s="97"/>
      <c r="J345" s="97"/>
      <c r="K345" s="97"/>
      <c r="L345" s="97"/>
      <c r="M345" s="52" t="s">
        <v>179</v>
      </c>
      <c r="N345" s="52" t="s">
        <v>180</v>
      </c>
      <c r="O345" s="52" t="s">
        <v>181</v>
      </c>
      <c r="P345" s="52" t="s">
        <v>182</v>
      </c>
      <c r="Q345" s="52" t="s">
        <v>183</v>
      </c>
    </row>
    <row r="346" spans="1:17" ht="30" customHeight="1" x14ac:dyDescent="0.15">
      <c r="A346" s="454"/>
      <c r="B346" s="462"/>
      <c r="C346" s="451"/>
      <c r="D346" s="94" t="s">
        <v>1310</v>
      </c>
      <c r="E346" s="451"/>
      <c r="F346" s="48"/>
      <c r="G346" s="94"/>
      <c r="H346" s="97"/>
      <c r="I346" s="97"/>
      <c r="J346" s="97"/>
      <c r="K346" s="97"/>
      <c r="L346" s="97"/>
      <c r="M346" s="52" t="s">
        <v>179</v>
      </c>
      <c r="N346" s="52" t="s">
        <v>180</v>
      </c>
      <c r="O346" s="52" t="s">
        <v>181</v>
      </c>
      <c r="P346" s="52" t="s">
        <v>182</v>
      </c>
      <c r="Q346" s="52" t="s">
        <v>183</v>
      </c>
    </row>
    <row r="347" spans="1:17" ht="36" customHeight="1" x14ac:dyDescent="0.15">
      <c r="A347" s="454"/>
      <c r="B347" s="462"/>
      <c r="C347" s="451"/>
      <c r="D347" s="94" t="s">
        <v>458</v>
      </c>
      <c r="E347" s="451"/>
      <c r="F347" s="48"/>
      <c r="G347" s="94"/>
      <c r="H347" s="97"/>
      <c r="I347" s="97"/>
      <c r="J347" s="97"/>
      <c r="K347" s="97"/>
      <c r="L347" s="97"/>
      <c r="M347" s="52" t="s">
        <v>179</v>
      </c>
      <c r="N347" s="52" t="s">
        <v>180</v>
      </c>
      <c r="O347" s="52" t="s">
        <v>181</v>
      </c>
      <c r="P347" s="52" t="s">
        <v>182</v>
      </c>
      <c r="Q347" s="52" t="s">
        <v>183</v>
      </c>
    </row>
    <row r="348" spans="1:17" ht="30" customHeight="1" x14ac:dyDescent="0.15">
      <c r="A348" s="454"/>
      <c r="B348" s="462"/>
      <c r="C348" s="451"/>
      <c r="D348" s="94" t="s">
        <v>459</v>
      </c>
      <c r="E348" s="452"/>
      <c r="F348" s="48"/>
      <c r="G348" s="94"/>
      <c r="H348" s="97"/>
      <c r="I348" s="97"/>
      <c r="J348" s="97"/>
      <c r="K348" s="97"/>
      <c r="L348" s="97"/>
      <c r="M348" s="52" t="s">
        <v>179</v>
      </c>
      <c r="N348" s="52" t="s">
        <v>180</v>
      </c>
      <c r="O348" s="52" t="s">
        <v>181</v>
      </c>
      <c r="P348" s="52" t="s">
        <v>182</v>
      </c>
      <c r="Q348" s="52" t="s">
        <v>183</v>
      </c>
    </row>
    <row r="349" spans="1:17" ht="30" customHeight="1" x14ac:dyDescent="0.15">
      <c r="A349" s="454"/>
      <c r="B349" s="462"/>
      <c r="C349" s="451"/>
      <c r="D349" s="94" t="s">
        <v>1309</v>
      </c>
      <c r="E349" s="450" t="s">
        <v>188</v>
      </c>
      <c r="F349" s="48"/>
      <c r="G349" s="94"/>
      <c r="H349" s="97"/>
      <c r="I349" s="97"/>
      <c r="J349" s="52" t="s">
        <v>179</v>
      </c>
      <c r="K349" s="52" t="s">
        <v>180</v>
      </c>
      <c r="L349" s="52" t="s">
        <v>181</v>
      </c>
      <c r="M349" s="52" t="s">
        <v>182</v>
      </c>
      <c r="N349" s="52" t="s">
        <v>183</v>
      </c>
      <c r="O349" s="97"/>
      <c r="P349" s="97"/>
      <c r="Q349" s="97"/>
    </row>
    <row r="350" spans="1:17" ht="30" customHeight="1" x14ac:dyDescent="0.15">
      <c r="A350" s="454"/>
      <c r="B350" s="462"/>
      <c r="C350" s="451"/>
      <c r="D350" s="94" t="s">
        <v>1308</v>
      </c>
      <c r="E350" s="451"/>
      <c r="F350" s="48"/>
      <c r="G350" s="94"/>
      <c r="H350" s="97"/>
      <c r="I350" s="97"/>
      <c r="J350" s="52" t="s">
        <v>179</v>
      </c>
      <c r="K350" s="52" t="s">
        <v>180</v>
      </c>
      <c r="L350" s="52" t="s">
        <v>181</v>
      </c>
      <c r="M350" s="52" t="s">
        <v>182</v>
      </c>
      <c r="N350" s="52" t="s">
        <v>183</v>
      </c>
      <c r="O350" s="97"/>
      <c r="P350" s="97"/>
      <c r="Q350" s="97"/>
    </row>
    <row r="351" spans="1:17" ht="30" customHeight="1" x14ac:dyDescent="0.15">
      <c r="A351" s="454"/>
      <c r="B351" s="463"/>
      <c r="C351" s="452"/>
      <c r="D351" s="94" t="s">
        <v>195</v>
      </c>
      <c r="E351" s="48" t="s">
        <v>196</v>
      </c>
      <c r="F351" s="48"/>
      <c r="G351" s="52" t="s">
        <v>197</v>
      </c>
      <c r="H351" s="52" t="s">
        <v>179</v>
      </c>
      <c r="I351" s="52" t="s">
        <v>180</v>
      </c>
      <c r="J351" s="52" t="s">
        <v>181</v>
      </c>
      <c r="K351" s="52" t="s">
        <v>182</v>
      </c>
      <c r="L351" s="52" t="s">
        <v>183</v>
      </c>
      <c r="M351" s="97"/>
      <c r="N351" s="97"/>
      <c r="O351" s="97"/>
      <c r="P351" s="97"/>
      <c r="Q351" s="97"/>
    </row>
    <row r="352" spans="1:17" ht="30" customHeight="1" x14ac:dyDescent="0.15">
      <c r="A352" s="454"/>
      <c r="B352" s="443" t="s">
        <v>76</v>
      </c>
      <c r="C352" s="200" t="s">
        <v>962</v>
      </c>
      <c r="D352" s="446" t="s">
        <v>1132</v>
      </c>
      <c r="E352" s="447"/>
      <c r="F352" s="196"/>
      <c r="G352" s="440" t="s">
        <v>1187</v>
      </c>
      <c r="H352" s="441"/>
      <c r="I352" s="441"/>
      <c r="J352" s="441"/>
      <c r="K352" s="441"/>
      <c r="L352" s="441"/>
      <c r="M352" s="441"/>
      <c r="N352" s="441"/>
      <c r="O352" s="441"/>
      <c r="P352" s="441"/>
      <c r="Q352" s="442"/>
    </row>
    <row r="353" spans="1:17" ht="30" customHeight="1" x14ac:dyDescent="0.15">
      <c r="A353" s="454"/>
      <c r="B353" s="444"/>
      <c r="C353" s="450" t="s">
        <v>176</v>
      </c>
      <c r="D353" s="94" t="s">
        <v>1311</v>
      </c>
      <c r="E353" s="450" t="s">
        <v>178</v>
      </c>
      <c r="F353" s="48"/>
      <c r="G353" s="94"/>
      <c r="H353" s="97"/>
      <c r="I353" s="97"/>
      <c r="J353" s="97"/>
      <c r="K353" s="97"/>
      <c r="L353" s="97"/>
      <c r="M353" s="52" t="s">
        <v>179</v>
      </c>
      <c r="N353" s="52" t="s">
        <v>180</v>
      </c>
      <c r="O353" s="52" t="s">
        <v>181</v>
      </c>
      <c r="P353" s="52" t="s">
        <v>182</v>
      </c>
      <c r="Q353" s="52" t="s">
        <v>183</v>
      </c>
    </row>
    <row r="354" spans="1:17" ht="30" customHeight="1" x14ac:dyDescent="0.15">
      <c r="A354" s="454"/>
      <c r="B354" s="444"/>
      <c r="C354" s="451"/>
      <c r="D354" s="94" t="s">
        <v>450</v>
      </c>
      <c r="E354" s="451"/>
      <c r="F354" s="48"/>
      <c r="G354" s="94"/>
      <c r="H354" s="97"/>
      <c r="I354" s="97"/>
      <c r="J354" s="97"/>
      <c r="K354" s="97"/>
      <c r="L354" s="97"/>
      <c r="M354" s="52" t="s">
        <v>179</v>
      </c>
      <c r="N354" s="52" t="s">
        <v>180</v>
      </c>
      <c r="O354" s="52" t="s">
        <v>181</v>
      </c>
      <c r="P354" s="52" t="s">
        <v>182</v>
      </c>
      <c r="Q354" s="52" t="s">
        <v>183</v>
      </c>
    </row>
    <row r="355" spans="1:17" ht="30" customHeight="1" x14ac:dyDescent="0.15">
      <c r="A355" s="454"/>
      <c r="B355" s="444"/>
      <c r="C355" s="451"/>
      <c r="D355" s="94" t="s">
        <v>1307</v>
      </c>
      <c r="E355" s="452"/>
      <c r="F355" s="48"/>
      <c r="G355" s="94"/>
      <c r="H355" s="97"/>
      <c r="I355" s="97"/>
      <c r="J355" s="97"/>
      <c r="K355" s="97"/>
      <c r="L355" s="97"/>
      <c r="M355" s="52" t="s">
        <v>179</v>
      </c>
      <c r="N355" s="52" t="s">
        <v>180</v>
      </c>
      <c r="O355" s="52" t="s">
        <v>181</v>
      </c>
      <c r="P355" s="52" t="s">
        <v>182</v>
      </c>
      <c r="Q355" s="52" t="s">
        <v>183</v>
      </c>
    </row>
    <row r="356" spans="1:17" ht="30" customHeight="1" x14ac:dyDescent="0.15">
      <c r="A356" s="454"/>
      <c r="B356" s="444"/>
      <c r="C356" s="451"/>
      <c r="D356" s="94" t="s">
        <v>1309</v>
      </c>
      <c r="E356" s="450" t="s">
        <v>188</v>
      </c>
      <c r="F356" s="48"/>
      <c r="G356" s="94"/>
      <c r="H356" s="97"/>
      <c r="I356" s="97"/>
      <c r="J356" s="52" t="s">
        <v>179</v>
      </c>
      <c r="K356" s="52" t="s">
        <v>180</v>
      </c>
      <c r="L356" s="52" t="s">
        <v>181</v>
      </c>
      <c r="M356" s="52" t="s">
        <v>182</v>
      </c>
      <c r="N356" s="52" t="s">
        <v>183</v>
      </c>
      <c r="O356" s="97"/>
      <c r="P356" s="97"/>
      <c r="Q356" s="97"/>
    </row>
    <row r="357" spans="1:17" ht="30" customHeight="1" x14ac:dyDescent="0.15">
      <c r="A357" s="454"/>
      <c r="B357" s="444"/>
      <c r="C357" s="451"/>
      <c r="D357" s="94" t="s">
        <v>460</v>
      </c>
      <c r="E357" s="451"/>
      <c r="F357" s="48"/>
      <c r="G357" s="94"/>
      <c r="H357" s="97"/>
      <c r="I357" s="97"/>
      <c r="J357" s="52" t="s">
        <v>179</v>
      </c>
      <c r="K357" s="52" t="s">
        <v>180</v>
      </c>
      <c r="L357" s="52" t="s">
        <v>181</v>
      </c>
      <c r="M357" s="52" t="s">
        <v>182</v>
      </c>
      <c r="N357" s="52" t="s">
        <v>183</v>
      </c>
      <c r="O357" s="97"/>
      <c r="P357" s="97"/>
      <c r="Q357" s="97"/>
    </row>
    <row r="358" spans="1:17" ht="30" customHeight="1" x14ac:dyDescent="0.15">
      <c r="A358" s="454"/>
      <c r="B358" s="444"/>
      <c r="C358" s="451"/>
      <c r="D358" s="94" t="s">
        <v>1190</v>
      </c>
      <c r="E358" s="452"/>
      <c r="F358" s="48"/>
      <c r="G358" s="94"/>
      <c r="H358" s="97"/>
      <c r="I358" s="97"/>
      <c r="J358" s="52" t="s">
        <v>179</v>
      </c>
      <c r="K358" s="52" t="s">
        <v>180</v>
      </c>
      <c r="L358" s="52" t="s">
        <v>181</v>
      </c>
      <c r="M358" s="52" t="s">
        <v>182</v>
      </c>
      <c r="N358" s="52" t="s">
        <v>183</v>
      </c>
      <c r="O358" s="97"/>
      <c r="P358" s="97"/>
      <c r="Q358" s="97"/>
    </row>
    <row r="359" spans="1:17" ht="30" customHeight="1" x14ac:dyDescent="0.15">
      <c r="A359" s="454"/>
      <c r="B359" s="445"/>
      <c r="C359" s="452"/>
      <c r="D359" s="94" t="s">
        <v>195</v>
      </c>
      <c r="E359" s="48" t="s">
        <v>196</v>
      </c>
      <c r="F359" s="48"/>
      <c r="G359" s="52" t="s">
        <v>197</v>
      </c>
      <c r="H359" s="52" t="s">
        <v>179</v>
      </c>
      <c r="I359" s="52" t="s">
        <v>180</v>
      </c>
      <c r="J359" s="52" t="s">
        <v>181</v>
      </c>
      <c r="K359" s="52" t="s">
        <v>182</v>
      </c>
      <c r="L359" s="52" t="s">
        <v>183</v>
      </c>
      <c r="M359" s="97"/>
      <c r="N359" s="97"/>
      <c r="O359" s="97"/>
      <c r="P359" s="97"/>
      <c r="Q359" s="97"/>
    </row>
    <row r="360" spans="1:17" ht="30" customHeight="1" x14ac:dyDescent="0.15">
      <c r="A360" s="454"/>
      <c r="B360" s="443" t="s">
        <v>77</v>
      </c>
      <c r="C360" s="200" t="s">
        <v>962</v>
      </c>
      <c r="D360" s="446" t="s">
        <v>1133</v>
      </c>
      <c r="E360" s="447"/>
      <c r="F360" s="196"/>
      <c r="G360" s="440" t="s">
        <v>1187</v>
      </c>
      <c r="H360" s="441"/>
      <c r="I360" s="441"/>
      <c r="J360" s="441"/>
      <c r="K360" s="441"/>
      <c r="L360" s="441"/>
      <c r="M360" s="441"/>
      <c r="N360" s="441"/>
      <c r="O360" s="441"/>
      <c r="P360" s="441"/>
      <c r="Q360" s="442"/>
    </row>
    <row r="361" spans="1:17" ht="30" customHeight="1" x14ac:dyDescent="0.15">
      <c r="A361" s="454"/>
      <c r="B361" s="444"/>
      <c r="C361" s="450" t="s">
        <v>176</v>
      </c>
      <c r="D361" s="94" t="s">
        <v>1312</v>
      </c>
      <c r="E361" s="450" t="s">
        <v>178</v>
      </c>
      <c r="F361" s="48"/>
      <c r="G361" s="94"/>
      <c r="H361" s="97"/>
      <c r="I361" s="97"/>
      <c r="J361" s="97"/>
      <c r="K361" s="97"/>
      <c r="L361" s="97"/>
      <c r="M361" s="52" t="s">
        <v>179</v>
      </c>
      <c r="N361" s="52" t="s">
        <v>180</v>
      </c>
      <c r="O361" s="52" t="s">
        <v>181</v>
      </c>
      <c r="P361" s="52" t="s">
        <v>182</v>
      </c>
      <c r="Q361" s="52" t="s">
        <v>183</v>
      </c>
    </row>
    <row r="362" spans="1:17" ht="30" customHeight="1" x14ac:dyDescent="0.15">
      <c r="A362" s="454"/>
      <c r="B362" s="444"/>
      <c r="C362" s="451"/>
      <c r="D362" s="94" t="s">
        <v>462</v>
      </c>
      <c r="E362" s="451"/>
      <c r="F362" s="48"/>
      <c r="G362" s="94"/>
      <c r="H362" s="97"/>
      <c r="I362" s="97"/>
      <c r="J362" s="97"/>
      <c r="K362" s="97"/>
      <c r="L362" s="97"/>
      <c r="M362" s="52" t="s">
        <v>179</v>
      </c>
      <c r="N362" s="52" t="s">
        <v>180</v>
      </c>
      <c r="O362" s="52" t="s">
        <v>181</v>
      </c>
      <c r="P362" s="52" t="s">
        <v>182</v>
      </c>
      <c r="Q362" s="52" t="s">
        <v>183</v>
      </c>
    </row>
    <row r="363" spans="1:17" ht="30" customHeight="1" x14ac:dyDescent="0.15">
      <c r="A363" s="454"/>
      <c r="B363" s="444"/>
      <c r="C363" s="451"/>
      <c r="D363" s="94" t="s">
        <v>1241</v>
      </c>
      <c r="E363" s="450" t="s">
        <v>188</v>
      </c>
      <c r="F363" s="48"/>
      <c r="G363" s="94"/>
      <c r="H363" s="97"/>
      <c r="I363" s="97"/>
      <c r="J363" s="52" t="s">
        <v>179</v>
      </c>
      <c r="K363" s="52" t="s">
        <v>180</v>
      </c>
      <c r="L363" s="52" t="s">
        <v>181</v>
      </c>
      <c r="M363" s="52" t="s">
        <v>182</v>
      </c>
      <c r="N363" s="52" t="s">
        <v>183</v>
      </c>
      <c r="O363" s="97"/>
      <c r="P363" s="97"/>
      <c r="Q363" s="97"/>
    </row>
    <row r="364" spans="1:17" ht="30" customHeight="1" x14ac:dyDescent="0.15">
      <c r="A364" s="454"/>
      <c r="B364" s="444"/>
      <c r="C364" s="451"/>
      <c r="D364" s="94" t="s">
        <v>1240</v>
      </c>
      <c r="E364" s="452"/>
      <c r="F364" s="48"/>
      <c r="G364" s="94"/>
      <c r="H364" s="97"/>
      <c r="I364" s="97"/>
      <c r="J364" s="52" t="s">
        <v>179</v>
      </c>
      <c r="K364" s="52" t="s">
        <v>180</v>
      </c>
      <c r="L364" s="52" t="s">
        <v>181</v>
      </c>
      <c r="M364" s="52" t="s">
        <v>182</v>
      </c>
      <c r="N364" s="52" t="s">
        <v>183</v>
      </c>
      <c r="O364" s="97"/>
      <c r="P364" s="97"/>
      <c r="Q364" s="97"/>
    </row>
    <row r="365" spans="1:17" ht="30" customHeight="1" x14ac:dyDescent="0.15">
      <c r="A365" s="455"/>
      <c r="B365" s="445"/>
      <c r="C365" s="451"/>
      <c r="D365" s="44" t="s">
        <v>822</v>
      </c>
      <c r="E365" s="48" t="s">
        <v>196</v>
      </c>
      <c r="F365" s="48"/>
      <c r="G365" s="52" t="s">
        <v>197</v>
      </c>
      <c r="H365" s="52" t="s">
        <v>179</v>
      </c>
      <c r="I365" s="52" t="s">
        <v>180</v>
      </c>
      <c r="J365" s="52" t="s">
        <v>181</v>
      </c>
      <c r="K365" s="52" t="s">
        <v>182</v>
      </c>
      <c r="L365" s="52" t="s">
        <v>183</v>
      </c>
      <c r="M365" s="97"/>
      <c r="N365" s="97"/>
      <c r="O365" s="97"/>
      <c r="P365" s="97"/>
      <c r="Q365" s="97"/>
    </row>
    <row r="366" spans="1:17" ht="30" customHeight="1" x14ac:dyDescent="0.15">
      <c r="A366" s="93" t="s">
        <v>465</v>
      </c>
      <c r="B366" s="49" t="s">
        <v>78</v>
      </c>
      <c r="C366" s="45" t="s">
        <v>176</v>
      </c>
      <c r="D366" s="44" t="s">
        <v>1242</v>
      </c>
      <c r="E366" s="44"/>
      <c r="F366" s="44"/>
      <c r="G366" s="44"/>
      <c r="H366" s="97"/>
      <c r="I366" s="97"/>
      <c r="J366" s="97"/>
      <c r="K366" s="97"/>
      <c r="L366" s="97"/>
      <c r="M366" s="97"/>
      <c r="N366" s="97"/>
      <c r="O366" s="97"/>
      <c r="P366" s="97"/>
      <c r="Q366" s="97"/>
    </row>
    <row r="367" spans="1:17" ht="30" customHeight="1" x14ac:dyDescent="0.15">
      <c r="A367" s="480" t="s">
        <v>467</v>
      </c>
      <c r="B367" s="481"/>
      <c r="C367" s="48" t="s">
        <v>79</v>
      </c>
      <c r="D367" s="101"/>
      <c r="E367" s="101"/>
      <c r="F367" s="101"/>
      <c r="G367" s="101"/>
      <c r="H367" s="97"/>
      <c r="I367" s="97"/>
      <c r="J367" s="97"/>
      <c r="K367" s="97"/>
      <c r="L367" s="97"/>
      <c r="M367" s="97"/>
      <c r="N367" s="97"/>
      <c r="O367" s="97"/>
      <c r="P367" s="97"/>
      <c r="Q367" s="97"/>
    </row>
  </sheetData>
  <mergeCells count="221">
    <mergeCell ref="E361:E362"/>
    <mergeCell ref="E363:E364"/>
    <mergeCell ref="E321:E323"/>
    <mergeCell ref="E326:E328"/>
    <mergeCell ref="E329:E332"/>
    <mergeCell ref="E335:E336"/>
    <mergeCell ref="E337:E341"/>
    <mergeCell ref="E344:E348"/>
    <mergeCell ref="E349:E350"/>
    <mergeCell ref="E353:E355"/>
    <mergeCell ref="E356:E358"/>
    <mergeCell ref="D352:E352"/>
    <mergeCell ref="E279:E280"/>
    <mergeCell ref="E281:E282"/>
    <mergeCell ref="E284:E289"/>
    <mergeCell ref="E290:E294"/>
    <mergeCell ref="E297:E300"/>
    <mergeCell ref="E301:E303"/>
    <mergeCell ref="E306:E311"/>
    <mergeCell ref="E312:E313"/>
    <mergeCell ref="E316:E320"/>
    <mergeCell ref="E238:E242"/>
    <mergeCell ref="E243:E244"/>
    <mergeCell ref="E246:E248"/>
    <mergeCell ref="E249:E255"/>
    <mergeCell ref="E258:E260"/>
    <mergeCell ref="E261:E265"/>
    <mergeCell ref="E268:E272"/>
    <mergeCell ref="E274:E275"/>
    <mergeCell ref="E277:E278"/>
    <mergeCell ref="E186:E189"/>
    <mergeCell ref="E190:E198"/>
    <mergeCell ref="E201:E206"/>
    <mergeCell ref="E207:E211"/>
    <mergeCell ref="E214:E216"/>
    <mergeCell ref="E217:E220"/>
    <mergeCell ref="E223:E225"/>
    <mergeCell ref="E226:E230"/>
    <mergeCell ref="E233:E237"/>
    <mergeCell ref="C335:C342"/>
    <mergeCell ref="C344:C351"/>
    <mergeCell ref="C353:C359"/>
    <mergeCell ref="C361:C365"/>
    <mergeCell ref="E3:E6"/>
    <mergeCell ref="E7:E14"/>
    <mergeCell ref="E17:E19"/>
    <mergeCell ref="E20:E23"/>
    <mergeCell ref="E26:E29"/>
    <mergeCell ref="E30:E35"/>
    <mergeCell ref="E37:E39"/>
    <mergeCell ref="E40:E42"/>
    <mergeCell ref="E44:E45"/>
    <mergeCell ref="E46:E51"/>
    <mergeCell ref="E52:E53"/>
    <mergeCell ref="E55:E57"/>
    <mergeCell ref="E58:E63"/>
    <mergeCell ref="E65:E67"/>
    <mergeCell ref="E68:E69"/>
    <mergeCell ref="E72:E78"/>
    <mergeCell ref="E79:E81"/>
    <mergeCell ref="E84:E90"/>
    <mergeCell ref="E91:E95"/>
    <mergeCell ref="E97:E101"/>
    <mergeCell ref="A1:B1"/>
    <mergeCell ref="D1:E1"/>
    <mergeCell ref="A367:B367"/>
    <mergeCell ref="B185:B199"/>
    <mergeCell ref="B352:B359"/>
    <mergeCell ref="C3:C15"/>
    <mergeCell ref="C17:C24"/>
    <mergeCell ref="C26:C36"/>
    <mergeCell ref="C37:C43"/>
    <mergeCell ref="C44:C53"/>
    <mergeCell ref="C55:C64"/>
    <mergeCell ref="C65:C70"/>
    <mergeCell ref="C72:C82"/>
    <mergeCell ref="C84:C95"/>
    <mergeCell ref="C97:C105"/>
    <mergeCell ref="C107:C115"/>
    <mergeCell ref="C117:C126"/>
    <mergeCell ref="C128:C137"/>
    <mergeCell ref="C139:C145"/>
    <mergeCell ref="C147:C152"/>
    <mergeCell ref="C154:C159"/>
    <mergeCell ref="C161:C172"/>
    <mergeCell ref="C174:C184"/>
    <mergeCell ref="C186:C199"/>
    <mergeCell ref="B2:B15"/>
    <mergeCell ref="A2:A70"/>
    <mergeCell ref="D2:E2"/>
    <mergeCell ref="D16:E16"/>
    <mergeCell ref="B16:B24"/>
    <mergeCell ref="D25:E25"/>
    <mergeCell ref="B25:B36"/>
    <mergeCell ref="B37:B43"/>
    <mergeCell ref="B44:B53"/>
    <mergeCell ref="B54:B64"/>
    <mergeCell ref="D54:E54"/>
    <mergeCell ref="B65:B70"/>
    <mergeCell ref="A71:A184"/>
    <mergeCell ref="D83:E83"/>
    <mergeCell ref="B83:B95"/>
    <mergeCell ref="B96:B105"/>
    <mergeCell ref="D96:E96"/>
    <mergeCell ref="D106:E106"/>
    <mergeCell ref="B106:B115"/>
    <mergeCell ref="D116:E116"/>
    <mergeCell ref="B116:B126"/>
    <mergeCell ref="B127:B137"/>
    <mergeCell ref="D127:E127"/>
    <mergeCell ref="D138:E138"/>
    <mergeCell ref="B138:B145"/>
    <mergeCell ref="B146:B152"/>
    <mergeCell ref="D146:E146"/>
    <mergeCell ref="B153:B159"/>
    <mergeCell ref="D153:E153"/>
    <mergeCell ref="B160:B172"/>
    <mergeCell ref="D160:E160"/>
    <mergeCell ref="B173:B184"/>
    <mergeCell ref="D173:E173"/>
    <mergeCell ref="E102:E104"/>
    <mergeCell ref="E107:E109"/>
    <mergeCell ref="E110:E114"/>
    <mergeCell ref="C268:C275"/>
    <mergeCell ref="C277:C282"/>
    <mergeCell ref="C284:C295"/>
    <mergeCell ref="C297:C304"/>
    <mergeCell ref="C306:C314"/>
    <mergeCell ref="C316:C324"/>
    <mergeCell ref="C326:C333"/>
    <mergeCell ref="D71:E71"/>
    <mergeCell ref="B71:B82"/>
    <mergeCell ref="E117:E119"/>
    <mergeCell ref="E120:E125"/>
    <mergeCell ref="E128:E131"/>
    <mergeCell ref="E132:E136"/>
    <mergeCell ref="E139:E142"/>
    <mergeCell ref="E143:E144"/>
    <mergeCell ref="E147:E149"/>
    <mergeCell ref="E150:E151"/>
    <mergeCell ref="E154:E156"/>
    <mergeCell ref="E157:E158"/>
    <mergeCell ref="E161:E163"/>
    <mergeCell ref="E164:E169"/>
    <mergeCell ref="E170:E172"/>
    <mergeCell ref="E174:E178"/>
    <mergeCell ref="E179:E183"/>
    <mergeCell ref="A232:A365"/>
    <mergeCell ref="A185:A231"/>
    <mergeCell ref="B245:B256"/>
    <mergeCell ref="D245:E245"/>
    <mergeCell ref="D257:E257"/>
    <mergeCell ref="B257:B266"/>
    <mergeCell ref="B267:B275"/>
    <mergeCell ref="D267:E267"/>
    <mergeCell ref="B276:B282"/>
    <mergeCell ref="D276:E276"/>
    <mergeCell ref="B283:B295"/>
    <mergeCell ref="D283:E283"/>
    <mergeCell ref="B296:B304"/>
    <mergeCell ref="D296:E296"/>
    <mergeCell ref="B305:B314"/>
    <mergeCell ref="D305:E305"/>
    <mergeCell ref="D315:E315"/>
    <mergeCell ref="B315:B324"/>
    <mergeCell ref="D325:E325"/>
    <mergeCell ref="B325:B333"/>
    <mergeCell ref="D334:E334"/>
    <mergeCell ref="B334:B342"/>
    <mergeCell ref="B343:B351"/>
    <mergeCell ref="D343:E343"/>
    <mergeCell ref="G2:Q2"/>
    <mergeCell ref="G16:Q16"/>
    <mergeCell ref="G25:Q25"/>
    <mergeCell ref="G54:Q54"/>
    <mergeCell ref="G71:Q71"/>
    <mergeCell ref="G83:Q83"/>
    <mergeCell ref="G96:Q96"/>
    <mergeCell ref="B360:B365"/>
    <mergeCell ref="D360:E360"/>
    <mergeCell ref="D185:E185"/>
    <mergeCell ref="B200:B212"/>
    <mergeCell ref="D200:E200"/>
    <mergeCell ref="B213:B221"/>
    <mergeCell ref="D213:E213"/>
    <mergeCell ref="B222:B231"/>
    <mergeCell ref="D222:E222"/>
    <mergeCell ref="B232:B244"/>
    <mergeCell ref="D232:E232"/>
    <mergeCell ref="C201:C212"/>
    <mergeCell ref="C214:C221"/>
    <mergeCell ref="C223:C231"/>
    <mergeCell ref="C233:C244"/>
    <mergeCell ref="C246:C256"/>
    <mergeCell ref="C258:C266"/>
    <mergeCell ref="G106:Q106"/>
    <mergeCell ref="G116:Q116"/>
    <mergeCell ref="G127:Q127"/>
    <mergeCell ref="G138:Q138"/>
    <mergeCell ref="G153:Q153"/>
    <mergeCell ref="G173:Q173"/>
    <mergeCell ref="G185:Q185"/>
    <mergeCell ref="G200:Q200"/>
    <mergeCell ref="G213:Q213"/>
    <mergeCell ref="G160:Q160"/>
    <mergeCell ref="G146:Q146"/>
    <mergeCell ref="G315:Q315"/>
    <mergeCell ref="G325:Q325"/>
    <mergeCell ref="G334:Q334"/>
    <mergeCell ref="G343:Q343"/>
    <mergeCell ref="G352:Q352"/>
    <mergeCell ref="G360:Q360"/>
    <mergeCell ref="G222:Q222"/>
    <mergeCell ref="G232:Q232"/>
    <mergeCell ref="G245:Q245"/>
    <mergeCell ref="G257:Q257"/>
    <mergeCell ref="G267:Q267"/>
    <mergeCell ref="G276:Q276"/>
    <mergeCell ref="G283:Q283"/>
    <mergeCell ref="G296:Q296"/>
    <mergeCell ref="G305:Q305"/>
  </mergeCells>
  <phoneticPr fontId="45" type="noConversion"/>
  <conditionalFormatting sqref="F82:F96">
    <cfRule type="dataBar" priority="1">
      <dataBar>
        <cfvo type="min"/>
        <cfvo type="max"/>
        <color rgb="FF638EC6"/>
      </dataBar>
      <extLst>
        <ext xmlns:x14="http://schemas.microsoft.com/office/spreadsheetml/2009/9/main" uri="{B025F937-C7B1-47D3-B67F-A62EFF666E3E}">
          <x14:id>{E22561C3-C88D-4671-BB26-744518C2EAD6}</x14:id>
        </ext>
      </extLst>
    </cfRule>
  </conditionalFormatting>
  <pageMargins left="0.69930555555555596" right="0.69930555555555596" top="0.75" bottom="0.75" header="0.3" footer="0.3"/>
  <pageSetup paperSize="9" scale="66" fitToHeight="0" orientation="landscape" horizontalDpi="1200" verticalDpi="1200" r:id="rId1"/>
  <extLst>
    <ext xmlns:x14="http://schemas.microsoft.com/office/spreadsheetml/2009/9/main" uri="{78C0D931-6437-407d-A8EE-F0AAD7539E65}">
      <x14:conditionalFormattings>
        <x14:conditionalFormatting xmlns:xm="http://schemas.microsoft.com/office/excel/2006/main">
          <x14:cfRule type="dataBar" id="{E22561C3-C88D-4671-BB26-744518C2EAD6}">
            <x14:dataBar minLength="0" maxLength="100" border="1" negativeBarBorderColorSameAsPositive="0">
              <x14:cfvo type="autoMin"/>
              <x14:cfvo type="autoMax"/>
              <x14:borderColor rgb="FF638EC6"/>
              <x14:negativeFillColor rgb="FFFF0000"/>
              <x14:negativeBorderColor rgb="FFFF0000"/>
              <x14:axisColor rgb="FF000000"/>
            </x14:dataBar>
          </x14:cfRule>
          <xm:sqref>F82:F96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3"/>
  <sheetViews>
    <sheetView zoomScale="55" zoomScaleNormal="55" workbookViewId="0">
      <selection activeCell="K52" sqref="K52"/>
    </sheetView>
  </sheetViews>
  <sheetFormatPr defaultColWidth="9" defaultRowHeight="30" customHeight="1" x14ac:dyDescent="0.15"/>
  <cols>
    <col min="1" max="2" width="9" style="32"/>
    <col min="3" max="3" width="34" style="32" customWidth="1"/>
    <col min="4" max="47" width="9" style="32" customWidth="1"/>
    <col min="48" max="16384" width="9" style="32"/>
  </cols>
  <sheetData>
    <row r="1" spans="1:48" ht="30" customHeight="1" x14ac:dyDescent="0.15">
      <c r="A1" s="488" t="s">
        <v>468</v>
      </c>
      <c r="B1" s="489"/>
      <c r="C1" s="489"/>
      <c r="D1" s="489"/>
      <c r="E1" s="489"/>
      <c r="F1" s="489"/>
      <c r="G1" s="489"/>
      <c r="H1" s="489"/>
      <c r="I1" s="489"/>
      <c r="J1" s="489"/>
      <c r="K1" s="489"/>
      <c r="L1" s="489"/>
      <c r="M1" s="489"/>
      <c r="N1" s="489"/>
      <c r="O1" s="489"/>
      <c r="P1" s="489"/>
      <c r="Q1" s="489"/>
      <c r="R1" s="489"/>
      <c r="S1" s="489"/>
      <c r="T1" s="489"/>
      <c r="U1" s="489"/>
      <c r="V1" s="489"/>
      <c r="W1" s="489"/>
      <c r="X1" s="489"/>
      <c r="Y1" s="489"/>
      <c r="Z1" s="489"/>
      <c r="AA1" s="489"/>
      <c r="AB1" s="489"/>
      <c r="AC1" s="489"/>
      <c r="AD1" s="489"/>
      <c r="AE1" s="489"/>
      <c r="AF1" s="489"/>
      <c r="AG1" s="489"/>
      <c r="AH1" s="489"/>
      <c r="AI1" s="489"/>
      <c r="AJ1" s="489"/>
      <c r="AK1" s="489"/>
      <c r="AL1" s="489"/>
      <c r="AM1" s="489"/>
      <c r="AN1" s="489"/>
      <c r="AO1" s="489"/>
      <c r="AP1" s="489"/>
      <c r="AQ1" s="489"/>
      <c r="AR1" s="489"/>
      <c r="AS1" s="489"/>
      <c r="AT1" s="490"/>
      <c r="AU1" s="235"/>
    </row>
    <row r="2" spans="1:48" ht="30" customHeight="1" x14ac:dyDescent="0.15">
      <c r="A2" s="512" t="s">
        <v>469</v>
      </c>
      <c r="B2" s="513"/>
      <c r="C2" s="497"/>
      <c r="D2" s="33" t="s">
        <v>470</v>
      </c>
      <c r="E2" s="33" t="s">
        <v>470</v>
      </c>
      <c r="F2" s="33" t="s">
        <v>470</v>
      </c>
      <c r="G2" s="33" t="s">
        <v>470</v>
      </c>
      <c r="H2" s="33" t="s">
        <v>470</v>
      </c>
      <c r="I2" s="33" t="s">
        <v>470</v>
      </c>
      <c r="J2" s="33" t="s">
        <v>470</v>
      </c>
      <c r="K2" s="33" t="s">
        <v>470</v>
      </c>
      <c r="L2" s="33" t="s">
        <v>470</v>
      </c>
      <c r="M2" s="33" t="s">
        <v>470</v>
      </c>
      <c r="N2" s="33" t="s">
        <v>470</v>
      </c>
      <c r="O2" s="33" t="s">
        <v>470</v>
      </c>
      <c r="P2" s="33" t="s">
        <v>470</v>
      </c>
      <c r="Q2" s="33" t="s">
        <v>470</v>
      </c>
      <c r="R2" s="33" t="s">
        <v>470</v>
      </c>
      <c r="S2" s="33" t="s">
        <v>470</v>
      </c>
      <c r="T2" s="33" t="s">
        <v>470</v>
      </c>
      <c r="U2" s="33" t="s">
        <v>470</v>
      </c>
      <c r="V2" s="33" t="s">
        <v>470</v>
      </c>
      <c r="W2" s="33" t="s">
        <v>470</v>
      </c>
      <c r="X2" s="498" t="s">
        <v>471</v>
      </c>
      <c r="Y2" s="500" t="s">
        <v>472</v>
      </c>
      <c r="Z2" s="501" t="s">
        <v>473</v>
      </c>
      <c r="AA2" s="501" t="s">
        <v>473</v>
      </c>
      <c r="AB2" s="501" t="s">
        <v>473</v>
      </c>
      <c r="AC2" s="501" t="s">
        <v>473</v>
      </c>
      <c r="AD2" s="501" t="s">
        <v>473</v>
      </c>
      <c r="AE2" s="501" t="s">
        <v>473</v>
      </c>
      <c r="AF2" s="501" t="s">
        <v>473</v>
      </c>
      <c r="AG2" s="501" t="s">
        <v>473</v>
      </c>
      <c r="AH2" s="501" t="s">
        <v>473</v>
      </c>
      <c r="AI2" s="501" t="s">
        <v>473</v>
      </c>
      <c r="AJ2" s="501" t="s">
        <v>473</v>
      </c>
      <c r="AK2" s="501" t="s">
        <v>473</v>
      </c>
      <c r="AL2" s="501" t="s">
        <v>473</v>
      </c>
      <c r="AM2" s="501" t="s">
        <v>473</v>
      </c>
      <c r="AN2" s="501" t="s">
        <v>473</v>
      </c>
      <c r="AO2" s="501" t="s">
        <v>473</v>
      </c>
      <c r="AP2" s="501" t="s">
        <v>473</v>
      </c>
      <c r="AQ2" s="501" t="s">
        <v>473</v>
      </c>
      <c r="AR2" s="501" t="s">
        <v>473</v>
      </c>
      <c r="AS2" s="501" t="s">
        <v>473</v>
      </c>
      <c r="AT2" s="505" t="s">
        <v>474</v>
      </c>
      <c r="AU2" s="236"/>
      <c r="AV2" s="363" t="s">
        <v>900</v>
      </c>
    </row>
    <row r="3" spans="1:48" ht="30" customHeight="1" x14ac:dyDescent="0.15">
      <c r="A3" s="512"/>
      <c r="B3" s="513"/>
      <c r="C3" s="497"/>
      <c r="D3" s="82"/>
      <c r="E3" s="82"/>
      <c r="F3" s="82"/>
      <c r="G3" s="82"/>
      <c r="H3" s="82"/>
      <c r="I3" s="82"/>
      <c r="J3" s="82"/>
      <c r="K3" s="82"/>
      <c r="L3" s="82"/>
      <c r="M3" s="82"/>
      <c r="N3" s="82"/>
      <c r="O3" s="82"/>
      <c r="P3" s="82"/>
      <c r="Q3" s="82"/>
      <c r="R3" s="82"/>
      <c r="S3" s="82"/>
      <c r="T3" s="82"/>
      <c r="U3" s="82"/>
      <c r="V3" s="82"/>
      <c r="W3" s="82"/>
      <c r="X3" s="498"/>
      <c r="Y3" s="500"/>
      <c r="Z3" s="501"/>
      <c r="AA3" s="501"/>
      <c r="AB3" s="501"/>
      <c r="AC3" s="501"/>
      <c r="AD3" s="501"/>
      <c r="AE3" s="501"/>
      <c r="AF3" s="501"/>
      <c r="AG3" s="501"/>
      <c r="AH3" s="501"/>
      <c r="AI3" s="501"/>
      <c r="AJ3" s="501"/>
      <c r="AK3" s="501"/>
      <c r="AL3" s="501"/>
      <c r="AM3" s="501"/>
      <c r="AN3" s="501"/>
      <c r="AO3" s="501"/>
      <c r="AP3" s="501"/>
      <c r="AQ3" s="501"/>
      <c r="AR3" s="501"/>
      <c r="AS3" s="501"/>
      <c r="AT3" s="505"/>
      <c r="AU3" s="237"/>
      <c r="AV3" s="365"/>
    </row>
    <row r="4" spans="1:48" ht="30" customHeight="1" x14ac:dyDescent="0.15">
      <c r="A4" s="494" t="s">
        <v>475</v>
      </c>
      <c r="B4" s="497" t="s">
        <v>175</v>
      </c>
      <c r="C4" s="83" t="s">
        <v>42</v>
      </c>
      <c r="D4" s="84"/>
      <c r="E4" s="84"/>
      <c r="F4" s="84"/>
      <c r="G4" s="84"/>
      <c r="H4" s="84"/>
      <c r="I4" s="84"/>
      <c r="J4" s="84"/>
      <c r="K4" s="84"/>
      <c r="L4" s="84"/>
      <c r="M4" s="84"/>
      <c r="N4" s="84"/>
      <c r="O4" s="84"/>
      <c r="P4" s="84"/>
      <c r="Q4" s="84"/>
      <c r="R4" s="84"/>
      <c r="S4" s="84"/>
      <c r="T4" s="84"/>
      <c r="U4" s="84"/>
      <c r="V4" s="84"/>
      <c r="W4" s="84"/>
      <c r="X4" s="499">
        <v>0.2</v>
      </c>
      <c r="Y4" s="88">
        <v>0.2</v>
      </c>
      <c r="Z4" s="502" t="str">
        <f>IF(COUNT(D4:D10)=0,"/",SUMPRODUCT(D4:D10,$Y$4:$Y$10)/(COUNTA(D4)*$Y$4+COUNTA(D5)*$Y$5+COUNTA(D6)*$Y$6+COUNTA(D7)*$Y$7+COUNTA(D8)*$Y$8+COUNTA(D9)*$Y$9+COUNTA(D10)*$Y$10))</f>
        <v>/</v>
      </c>
      <c r="AA4" s="502" t="str">
        <f t="shared" ref="AA4:AS4" si="0">IF(COUNT(E4:E10)=0,"/",SUMPRODUCT(E4:E10,$Y$4:$Y$10)/(COUNTA(E4)*$Y$4+COUNTA(E5)*$Y$5+COUNTA(E6)*$Y$6+COUNTA(E7)*$Y$7+COUNTA(E8)*$Y$8+COUNTA(E9)*$Y$9+COUNTA(E10)*$Y$10))</f>
        <v>/</v>
      </c>
      <c r="AB4" s="502" t="str">
        <f t="shared" si="0"/>
        <v>/</v>
      </c>
      <c r="AC4" s="502" t="str">
        <f t="shared" si="0"/>
        <v>/</v>
      </c>
      <c r="AD4" s="502" t="str">
        <f t="shared" si="0"/>
        <v>/</v>
      </c>
      <c r="AE4" s="502" t="str">
        <f t="shared" si="0"/>
        <v>/</v>
      </c>
      <c r="AF4" s="502" t="str">
        <f t="shared" si="0"/>
        <v>/</v>
      </c>
      <c r="AG4" s="502" t="str">
        <f t="shared" si="0"/>
        <v>/</v>
      </c>
      <c r="AH4" s="502" t="str">
        <f t="shared" si="0"/>
        <v>/</v>
      </c>
      <c r="AI4" s="502" t="str">
        <f t="shared" si="0"/>
        <v>/</v>
      </c>
      <c r="AJ4" s="502" t="str">
        <f t="shared" si="0"/>
        <v>/</v>
      </c>
      <c r="AK4" s="502" t="str">
        <f t="shared" si="0"/>
        <v>/</v>
      </c>
      <c r="AL4" s="502" t="str">
        <f t="shared" si="0"/>
        <v>/</v>
      </c>
      <c r="AM4" s="502" t="str">
        <f t="shared" si="0"/>
        <v>/</v>
      </c>
      <c r="AN4" s="502" t="str">
        <f t="shared" si="0"/>
        <v>/</v>
      </c>
      <c r="AO4" s="502" t="str">
        <f t="shared" si="0"/>
        <v>/</v>
      </c>
      <c r="AP4" s="502" t="str">
        <f t="shared" si="0"/>
        <v>/</v>
      </c>
      <c r="AQ4" s="502" t="str">
        <f t="shared" si="0"/>
        <v>/</v>
      </c>
      <c r="AR4" s="502" t="str">
        <f t="shared" si="0"/>
        <v>/</v>
      </c>
      <c r="AS4" s="502" t="str">
        <f t="shared" si="0"/>
        <v>/</v>
      </c>
      <c r="AT4" s="183" t="str">
        <f>IF(COUNT(D4:W4)=0,"/",AVERAGE(D4:W4))</f>
        <v>/</v>
      </c>
      <c r="AU4" s="499" t="str">
        <f>IF(COUNT(Z4:AS10)=0,"/",AVERAGE(Z4:AS10))</f>
        <v>/</v>
      </c>
      <c r="AV4" s="182" t="s">
        <v>902</v>
      </c>
    </row>
    <row r="5" spans="1:48" ht="30" customHeight="1" x14ac:dyDescent="0.15">
      <c r="A5" s="495"/>
      <c r="B5" s="497"/>
      <c r="C5" s="85" t="s">
        <v>43</v>
      </c>
      <c r="D5" s="84"/>
      <c r="E5" s="84"/>
      <c r="F5" s="84"/>
      <c r="G5" s="84"/>
      <c r="H5" s="84"/>
      <c r="I5" s="84"/>
      <c r="J5" s="84"/>
      <c r="K5" s="84"/>
      <c r="L5" s="84"/>
      <c r="M5" s="84"/>
      <c r="N5" s="84"/>
      <c r="O5" s="84"/>
      <c r="P5" s="84"/>
      <c r="Q5" s="84"/>
      <c r="R5" s="84"/>
      <c r="S5" s="84"/>
      <c r="T5" s="84"/>
      <c r="U5" s="84"/>
      <c r="V5" s="84"/>
      <c r="W5" s="84"/>
      <c r="X5" s="499"/>
      <c r="Y5" s="88">
        <v>0.1</v>
      </c>
      <c r="Z5" s="503"/>
      <c r="AA5" s="503"/>
      <c r="AB5" s="503"/>
      <c r="AC5" s="503"/>
      <c r="AD5" s="503"/>
      <c r="AE5" s="503"/>
      <c r="AF5" s="503"/>
      <c r="AG5" s="503"/>
      <c r="AH5" s="503"/>
      <c r="AI5" s="503"/>
      <c r="AJ5" s="503"/>
      <c r="AK5" s="503"/>
      <c r="AL5" s="503"/>
      <c r="AM5" s="503"/>
      <c r="AN5" s="503"/>
      <c r="AO5" s="503"/>
      <c r="AP5" s="503"/>
      <c r="AQ5" s="503"/>
      <c r="AR5" s="503"/>
      <c r="AS5" s="503"/>
      <c r="AT5" s="183" t="str">
        <f t="shared" ref="AT5:AT41" si="1">IF(COUNT(D5:W5)=0,"/",AVERAGE(D5:W5))</f>
        <v>/</v>
      </c>
      <c r="AU5" s="499"/>
      <c r="AV5" s="182" t="s">
        <v>903</v>
      </c>
    </row>
    <row r="6" spans="1:48" ht="30" customHeight="1" x14ac:dyDescent="0.15">
      <c r="A6" s="495"/>
      <c r="B6" s="497"/>
      <c r="C6" s="85" t="s">
        <v>44</v>
      </c>
      <c r="D6" s="84"/>
      <c r="E6" s="84"/>
      <c r="F6" s="84"/>
      <c r="G6" s="84"/>
      <c r="H6" s="84"/>
      <c r="I6" s="84"/>
      <c r="J6" s="84"/>
      <c r="K6" s="84"/>
      <c r="L6" s="84"/>
      <c r="M6" s="84"/>
      <c r="N6" s="84"/>
      <c r="O6" s="84"/>
      <c r="P6" s="84"/>
      <c r="Q6" s="84"/>
      <c r="R6" s="84"/>
      <c r="S6" s="84"/>
      <c r="T6" s="84"/>
      <c r="U6" s="84"/>
      <c r="V6" s="84"/>
      <c r="W6" s="84"/>
      <c r="X6" s="499"/>
      <c r="Y6" s="88">
        <v>0.15</v>
      </c>
      <c r="Z6" s="503"/>
      <c r="AA6" s="503"/>
      <c r="AB6" s="503"/>
      <c r="AC6" s="503"/>
      <c r="AD6" s="503"/>
      <c r="AE6" s="503"/>
      <c r="AF6" s="503"/>
      <c r="AG6" s="503"/>
      <c r="AH6" s="503"/>
      <c r="AI6" s="503"/>
      <c r="AJ6" s="503"/>
      <c r="AK6" s="503"/>
      <c r="AL6" s="503"/>
      <c r="AM6" s="503"/>
      <c r="AN6" s="503"/>
      <c r="AO6" s="503"/>
      <c r="AP6" s="503"/>
      <c r="AQ6" s="503"/>
      <c r="AR6" s="503"/>
      <c r="AS6" s="503"/>
      <c r="AT6" s="183" t="str">
        <f t="shared" si="1"/>
        <v>/</v>
      </c>
      <c r="AU6" s="499"/>
      <c r="AV6" s="182" t="s">
        <v>904</v>
      </c>
    </row>
    <row r="7" spans="1:48" ht="30" customHeight="1" x14ac:dyDescent="0.15">
      <c r="A7" s="495"/>
      <c r="B7" s="497"/>
      <c r="C7" s="85" t="s">
        <v>45</v>
      </c>
      <c r="D7" s="84"/>
      <c r="E7" s="84"/>
      <c r="F7" s="84"/>
      <c r="G7" s="84"/>
      <c r="H7" s="84"/>
      <c r="I7" s="84"/>
      <c r="J7" s="84"/>
      <c r="K7" s="84"/>
      <c r="L7" s="84"/>
      <c r="M7" s="84"/>
      <c r="N7" s="84"/>
      <c r="O7" s="84"/>
      <c r="P7" s="84"/>
      <c r="Q7" s="84"/>
      <c r="R7" s="84"/>
      <c r="S7" s="84"/>
      <c r="T7" s="84"/>
      <c r="U7" s="84"/>
      <c r="V7" s="84"/>
      <c r="W7" s="84"/>
      <c r="X7" s="499"/>
      <c r="Y7" s="88">
        <v>0.1</v>
      </c>
      <c r="Z7" s="503"/>
      <c r="AA7" s="503"/>
      <c r="AB7" s="503"/>
      <c r="AC7" s="503"/>
      <c r="AD7" s="503"/>
      <c r="AE7" s="503"/>
      <c r="AF7" s="503"/>
      <c r="AG7" s="503"/>
      <c r="AH7" s="503"/>
      <c r="AI7" s="503"/>
      <c r="AJ7" s="503"/>
      <c r="AK7" s="503"/>
      <c r="AL7" s="503"/>
      <c r="AM7" s="503"/>
      <c r="AN7" s="503"/>
      <c r="AO7" s="503"/>
      <c r="AP7" s="503"/>
      <c r="AQ7" s="503"/>
      <c r="AR7" s="503"/>
      <c r="AS7" s="503"/>
      <c r="AT7" s="183" t="str">
        <f t="shared" si="1"/>
        <v>/</v>
      </c>
      <c r="AU7" s="499"/>
      <c r="AV7" s="182" t="s">
        <v>905</v>
      </c>
    </row>
    <row r="8" spans="1:48" ht="30" customHeight="1" x14ac:dyDescent="0.15">
      <c r="A8" s="495"/>
      <c r="B8" s="497"/>
      <c r="C8" s="85" t="s">
        <v>46</v>
      </c>
      <c r="D8" s="84"/>
      <c r="E8" s="84"/>
      <c r="F8" s="84"/>
      <c r="G8" s="84"/>
      <c r="H8" s="84"/>
      <c r="I8" s="84"/>
      <c r="J8" s="84"/>
      <c r="K8" s="84"/>
      <c r="L8" s="84"/>
      <c r="M8" s="84"/>
      <c r="N8" s="84"/>
      <c r="O8" s="84"/>
      <c r="P8" s="84"/>
      <c r="Q8" s="84"/>
      <c r="R8" s="84"/>
      <c r="S8" s="84"/>
      <c r="T8" s="84"/>
      <c r="U8" s="84"/>
      <c r="V8" s="84"/>
      <c r="W8" s="84"/>
      <c r="X8" s="499"/>
      <c r="Y8" s="88">
        <v>0.2</v>
      </c>
      <c r="Z8" s="503"/>
      <c r="AA8" s="503"/>
      <c r="AB8" s="503"/>
      <c r="AC8" s="503"/>
      <c r="AD8" s="503"/>
      <c r="AE8" s="503"/>
      <c r="AF8" s="503"/>
      <c r="AG8" s="503"/>
      <c r="AH8" s="503"/>
      <c r="AI8" s="503"/>
      <c r="AJ8" s="503"/>
      <c r="AK8" s="503"/>
      <c r="AL8" s="503"/>
      <c r="AM8" s="503"/>
      <c r="AN8" s="503"/>
      <c r="AO8" s="503"/>
      <c r="AP8" s="503"/>
      <c r="AQ8" s="503"/>
      <c r="AR8" s="503"/>
      <c r="AS8" s="503"/>
      <c r="AT8" s="183" t="str">
        <f t="shared" si="1"/>
        <v>/</v>
      </c>
      <c r="AU8" s="499"/>
      <c r="AV8" s="182" t="s">
        <v>904</v>
      </c>
    </row>
    <row r="9" spans="1:48" ht="30" customHeight="1" x14ac:dyDescent="0.15">
      <c r="A9" s="495"/>
      <c r="B9" s="497"/>
      <c r="C9" s="85" t="s">
        <v>47</v>
      </c>
      <c r="D9" s="84"/>
      <c r="E9" s="84"/>
      <c r="F9" s="84"/>
      <c r="G9" s="84"/>
      <c r="H9" s="84"/>
      <c r="I9" s="84"/>
      <c r="J9" s="84"/>
      <c r="K9" s="84"/>
      <c r="L9" s="84"/>
      <c r="M9" s="84"/>
      <c r="N9" s="84"/>
      <c r="O9" s="84"/>
      <c r="P9" s="84"/>
      <c r="Q9" s="84"/>
      <c r="R9" s="84"/>
      <c r="S9" s="84"/>
      <c r="T9" s="84"/>
      <c r="U9" s="84"/>
      <c r="V9" s="84"/>
      <c r="W9" s="84"/>
      <c r="X9" s="499"/>
      <c r="Y9" s="88">
        <v>0.15</v>
      </c>
      <c r="Z9" s="503"/>
      <c r="AA9" s="503"/>
      <c r="AB9" s="503"/>
      <c r="AC9" s="503"/>
      <c r="AD9" s="503"/>
      <c r="AE9" s="503"/>
      <c r="AF9" s="503"/>
      <c r="AG9" s="503"/>
      <c r="AH9" s="503"/>
      <c r="AI9" s="503"/>
      <c r="AJ9" s="503"/>
      <c r="AK9" s="503"/>
      <c r="AL9" s="503"/>
      <c r="AM9" s="503"/>
      <c r="AN9" s="503"/>
      <c r="AO9" s="503"/>
      <c r="AP9" s="503"/>
      <c r="AQ9" s="503"/>
      <c r="AR9" s="503"/>
      <c r="AS9" s="503"/>
      <c r="AT9" s="183" t="str">
        <f t="shared" si="1"/>
        <v>/</v>
      </c>
      <c r="AU9" s="499"/>
      <c r="AV9" s="182" t="s">
        <v>906</v>
      </c>
    </row>
    <row r="10" spans="1:48" ht="30" customHeight="1" x14ac:dyDescent="0.15">
      <c r="A10" s="495"/>
      <c r="B10" s="497"/>
      <c r="C10" s="85" t="s">
        <v>48</v>
      </c>
      <c r="D10" s="84"/>
      <c r="E10" s="84"/>
      <c r="F10" s="84"/>
      <c r="G10" s="84"/>
      <c r="H10" s="84"/>
      <c r="I10" s="84"/>
      <c r="J10" s="84"/>
      <c r="K10" s="84"/>
      <c r="L10" s="84"/>
      <c r="M10" s="84"/>
      <c r="N10" s="84"/>
      <c r="O10" s="84"/>
      <c r="P10" s="84"/>
      <c r="Q10" s="84"/>
      <c r="R10" s="84"/>
      <c r="S10" s="84"/>
      <c r="T10" s="84"/>
      <c r="U10" s="84"/>
      <c r="V10" s="84"/>
      <c r="W10" s="84"/>
      <c r="X10" s="499"/>
      <c r="Y10" s="88">
        <v>0.1</v>
      </c>
      <c r="Z10" s="504"/>
      <c r="AA10" s="504"/>
      <c r="AB10" s="504"/>
      <c r="AC10" s="504"/>
      <c r="AD10" s="504"/>
      <c r="AE10" s="504"/>
      <c r="AF10" s="504"/>
      <c r="AG10" s="504"/>
      <c r="AH10" s="504"/>
      <c r="AI10" s="504"/>
      <c r="AJ10" s="504"/>
      <c r="AK10" s="504"/>
      <c r="AL10" s="504"/>
      <c r="AM10" s="504"/>
      <c r="AN10" s="504"/>
      <c r="AO10" s="504"/>
      <c r="AP10" s="504"/>
      <c r="AQ10" s="504"/>
      <c r="AR10" s="504"/>
      <c r="AS10" s="504"/>
      <c r="AT10" s="183" t="str">
        <f t="shared" si="1"/>
        <v>/</v>
      </c>
      <c r="AU10" s="499"/>
      <c r="AV10" s="182" t="s">
        <v>905</v>
      </c>
    </row>
    <row r="11" spans="1:48" ht="30" customHeight="1" x14ac:dyDescent="0.15">
      <c r="A11" s="495"/>
      <c r="B11" s="497" t="s">
        <v>247</v>
      </c>
      <c r="C11" s="85" t="s">
        <v>49</v>
      </c>
      <c r="D11" s="84"/>
      <c r="E11" s="84"/>
      <c r="F11" s="84"/>
      <c r="G11" s="84"/>
      <c r="H11" s="84"/>
      <c r="I11" s="84"/>
      <c r="J11" s="84"/>
      <c r="K11" s="84"/>
      <c r="L11" s="84"/>
      <c r="M11" s="84"/>
      <c r="N11" s="84"/>
      <c r="O11" s="84"/>
      <c r="P11" s="84"/>
      <c r="Q11" s="84"/>
      <c r="R11" s="84"/>
      <c r="S11" s="84"/>
      <c r="T11" s="84"/>
      <c r="U11" s="84"/>
      <c r="V11" s="84"/>
      <c r="W11" s="84"/>
      <c r="X11" s="499">
        <v>0.35</v>
      </c>
      <c r="Y11" s="88">
        <v>0.15</v>
      </c>
      <c r="Z11" s="502" t="str">
        <f>IF(COUNT(D11:D21)=0,"/",SUMPRODUCT(D11:D21,$Y$11:$Y$21)/(COUNTA(D11)*$Y$11+COUNTA(D12)*$Y$12+COUNTA(D13)*$Y$13+COUNTA(D14)*$Y$14+COUNTA(D15)*$Y$15+COUNTA(D16)*$Y$16+COUNTA(D17)*$Y$17+COUNTA(D18)*$Y$18+COUNTA(D19)*$Y$19+COUNTA(D20)*$Y$20+COUNTA(D21)*$Y$21))</f>
        <v>/</v>
      </c>
      <c r="AA11" s="502" t="str">
        <f t="shared" ref="AA11:AS11" si="2">IF(COUNT(E11:E21)=0,"/",SUMPRODUCT(E11:E21,$Y$11:$Y$21)/(COUNTA(E11)*$Y$11+COUNTA(E12)*$Y$12+COUNTA(E13)*$Y$13+COUNTA(E14)*$Y$14+COUNTA(E15)*$Y$15+COUNTA(E16)*$Y$16+COUNTA(E17)*$Y$17+COUNTA(E18)*$Y$18+COUNTA(E19)*$Y$19+COUNTA(E20)*$Y$20+COUNTA(E21)*$Y$21))</f>
        <v>/</v>
      </c>
      <c r="AB11" s="502" t="str">
        <f t="shared" si="2"/>
        <v>/</v>
      </c>
      <c r="AC11" s="502" t="str">
        <f t="shared" si="2"/>
        <v>/</v>
      </c>
      <c r="AD11" s="502" t="str">
        <f t="shared" si="2"/>
        <v>/</v>
      </c>
      <c r="AE11" s="502" t="str">
        <f t="shared" si="2"/>
        <v>/</v>
      </c>
      <c r="AF11" s="502" t="str">
        <f t="shared" si="2"/>
        <v>/</v>
      </c>
      <c r="AG11" s="502" t="str">
        <f t="shared" si="2"/>
        <v>/</v>
      </c>
      <c r="AH11" s="502" t="str">
        <f t="shared" si="2"/>
        <v>/</v>
      </c>
      <c r="AI11" s="502" t="str">
        <f t="shared" si="2"/>
        <v>/</v>
      </c>
      <c r="AJ11" s="502" t="str">
        <f t="shared" si="2"/>
        <v>/</v>
      </c>
      <c r="AK11" s="502" t="str">
        <f t="shared" si="2"/>
        <v>/</v>
      </c>
      <c r="AL11" s="502" t="str">
        <f t="shared" si="2"/>
        <v>/</v>
      </c>
      <c r="AM11" s="502" t="str">
        <f t="shared" si="2"/>
        <v>/</v>
      </c>
      <c r="AN11" s="502" t="str">
        <f t="shared" si="2"/>
        <v>/</v>
      </c>
      <c r="AO11" s="502" t="str">
        <f t="shared" si="2"/>
        <v>/</v>
      </c>
      <c r="AP11" s="502" t="str">
        <f t="shared" si="2"/>
        <v>/</v>
      </c>
      <c r="AQ11" s="502" t="str">
        <f t="shared" si="2"/>
        <v>/</v>
      </c>
      <c r="AR11" s="502" t="str">
        <f t="shared" si="2"/>
        <v>/</v>
      </c>
      <c r="AS11" s="502" t="str">
        <f t="shared" si="2"/>
        <v>/</v>
      </c>
      <c r="AT11" s="183" t="str">
        <f t="shared" si="1"/>
        <v>/</v>
      </c>
      <c r="AU11" s="499" t="str">
        <f>IF(COUNT(Z11:AS21)=0,"/",AVERAGE(Z11:AS21))</f>
        <v>/</v>
      </c>
      <c r="AV11" s="182" t="s">
        <v>902</v>
      </c>
    </row>
    <row r="12" spans="1:48" ht="30" customHeight="1" x14ac:dyDescent="0.15">
      <c r="A12" s="495"/>
      <c r="B12" s="497"/>
      <c r="C12" s="85" t="s">
        <v>50</v>
      </c>
      <c r="D12" s="84"/>
      <c r="E12" s="84"/>
      <c r="F12" s="84"/>
      <c r="G12" s="84"/>
      <c r="H12" s="84"/>
      <c r="I12" s="84"/>
      <c r="J12" s="84"/>
      <c r="K12" s="84"/>
      <c r="L12" s="84"/>
      <c r="M12" s="84"/>
      <c r="N12" s="84"/>
      <c r="O12" s="84"/>
      <c r="P12" s="84"/>
      <c r="Q12" s="84"/>
      <c r="R12" s="84"/>
      <c r="S12" s="84"/>
      <c r="T12" s="84"/>
      <c r="U12" s="84"/>
      <c r="V12" s="84"/>
      <c r="W12" s="84"/>
      <c r="X12" s="499"/>
      <c r="Y12" s="88">
        <v>0.15</v>
      </c>
      <c r="Z12" s="503"/>
      <c r="AA12" s="503"/>
      <c r="AB12" s="503"/>
      <c r="AC12" s="503"/>
      <c r="AD12" s="503"/>
      <c r="AE12" s="503"/>
      <c r="AF12" s="503"/>
      <c r="AG12" s="503"/>
      <c r="AH12" s="503"/>
      <c r="AI12" s="503"/>
      <c r="AJ12" s="503"/>
      <c r="AK12" s="503"/>
      <c r="AL12" s="503"/>
      <c r="AM12" s="503"/>
      <c r="AN12" s="503"/>
      <c r="AO12" s="503"/>
      <c r="AP12" s="503"/>
      <c r="AQ12" s="503"/>
      <c r="AR12" s="503"/>
      <c r="AS12" s="503"/>
      <c r="AT12" s="183" t="str">
        <f t="shared" si="1"/>
        <v>/</v>
      </c>
      <c r="AU12" s="499"/>
      <c r="AV12" s="182" t="s">
        <v>902</v>
      </c>
    </row>
    <row r="13" spans="1:48" ht="30" customHeight="1" x14ac:dyDescent="0.15">
      <c r="A13" s="495"/>
      <c r="B13" s="497"/>
      <c r="C13" s="85" t="s">
        <v>51</v>
      </c>
      <c r="D13" s="84"/>
      <c r="E13" s="84"/>
      <c r="F13" s="84"/>
      <c r="G13" s="84"/>
      <c r="H13" s="84"/>
      <c r="I13" s="84"/>
      <c r="J13" s="84"/>
      <c r="K13" s="84"/>
      <c r="L13" s="84"/>
      <c r="M13" s="84"/>
      <c r="N13" s="84"/>
      <c r="O13" s="84"/>
      <c r="P13" s="84"/>
      <c r="Q13" s="84"/>
      <c r="R13" s="84"/>
      <c r="S13" s="84"/>
      <c r="T13" s="84"/>
      <c r="U13" s="84"/>
      <c r="V13" s="84"/>
      <c r="W13" s="84"/>
      <c r="X13" s="499"/>
      <c r="Y13" s="88">
        <v>0.15</v>
      </c>
      <c r="Z13" s="503"/>
      <c r="AA13" s="503"/>
      <c r="AB13" s="503"/>
      <c r="AC13" s="503"/>
      <c r="AD13" s="503"/>
      <c r="AE13" s="503"/>
      <c r="AF13" s="503"/>
      <c r="AG13" s="503"/>
      <c r="AH13" s="503"/>
      <c r="AI13" s="503"/>
      <c r="AJ13" s="503"/>
      <c r="AK13" s="503"/>
      <c r="AL13" s="503"/>
      <c r="AM13" s="503"/>
      <c r="AN13" s="503"/>
      <c r="AO13" s="503"/>
      <c r="AP13" s="503"/>
      <c r="AQ13" s="503"/>
      <c r="AR13" s="503"/>
      <c r="AS13" s="503"/>
      <c r="AT13" s="183" t="str">
        <f t="shared" si="1"/>
        <v>/</v>
      </c>
      <c r="AU13" s="499"/>
      <c r="AV13" s="182" t="s">
        <v>902</v>
      </c>
    </row>
    <row r="14" spans="1:48" ht="30" customHeight="1" x14ac:dyDescent="0.15">
      <c r="A14" s="495"/>
      <c r="B14" s="497"/>
      <c r="C14" s="85" t="s">
        <v>52</v>
      </c>
      <c r="D14" s="84"/>
      <c r="E14" s="84"/>
      <c r="F14" s="84"/>
      <c r="G14" s="84"/>
      <c r="H14" s="84"/>
      <c r="I14" s="84"/>
      <c r="J14" s="84"/>
      <c r="K14" s="84"/>
      <c r="L14" s="84"/>
      <c r="M14" s="84"/>
      <c r="N14" s="84"/>
      <c r="O14" s="84"/>
      <c r="P14" s="84"/>
      <c r="Q14" s="84"/>
      <c r="R14" s="84"/>
      <c r="S14" s="84"/>
      <c r="T14" s="84"/>
      <c r="U14" s="84"/>
      <c r="V14" s="84"/>
      <c r="W14" s="84"/>
      <c r="X14" s="499"/>
      <c r="Y14" s="88">
        <v>0.05</v>
      </c>
      <c r="Z14" s="503"/>
      <c r="AA14" s="503"/>
      <c r="AB14" s="503"/>
      <c r="AC14" s="503"/>
      <c r="AD14" s="503"/>
      <c r="AE14" s="503"/>
      <c r="AF14" s="503"/>
      <c r="AG14" s="503"/>
      <c r="AH14" s="503"/>
      <c r="AI14" s="503"/>
      <c r="AJ14" s="503"/>
      <c r="AK14" s="503"/>
      <c r="AL14" s="503"/>
      <c r="AM14" s="503"/>
      <c r="AN14" s="503"/>
      <c r="AO14" s="503"/>
      <c r="AP14" s="503"/>
      <c r="AQ14" s="503"/>
      <c r="AR14" s="503"/>
      <c r="AS14" s="503"/>
      <c r="AT14" s="183" t="str">
        <f t="shared" si="1"/>
        <v>/</v>
      </c>
      <c r="AU14" s="499"/>
      <c r="AV14" s="182" t="s">
        <v>902</v>
      </c>
    </row>
    <row r="15" spans="1:48" ht="30" customHeight="1" x14ac:dyDescent="0.15">
      <c r="A15" s="495"/>
      <c r="B15" s="497"/>
      <c r="C15" s="86" t="s">
        <v>53</v>
      </c>
      <c r="D15" s="84"/>
      <c r="E15" s="84"/>
      <c r="F15" s="84"/>
      <c r="G15" s="84"/>
      <c r="H15" s="84"/>
      <c r="I15" s="84"/>
      <c r="J15" s="84"/>
      <c r="K15" s="84"/>
      <c r="L15" s="84"/>
      <c r="M15" s="84"/>
      <c r="N15" s="84"/>
      <c r="O15" s="84"/>
      <c r="P15" s="84"/>
      <c r="Q15" s="84"/>
      <c r="R15" s="84"/>
      <c r="S15" s="84"/>
      <c r="T15" s="84"/>
      <c r="U15" s="84"/>
      <c r="V15" s="84"/>
      <c r="W15" s="84"/>
      <c r="X15" s="499"/>
      <c r="Y15" s="88">
        <v>0.05</v>
      </c>
      <c r="Z15" s="503"/>
      <c r="AA15" s="503"/>
      <c r="AB15" s="503"/>
      <c r="AC15" s="503"/>
      <c r="AD15" s="503"/>
      <c r="AE15" s="503"/>
      <c r="AF15" s="503"/>
      <c r="AG15" s="503"/>
      <c r="AH15" s="503"/>
      <c r="AI15" s="503"/>
      <c r="AJ15" s="503"/>
      <c r="AK15" s="503"/>
      <c r="AL15" s="503"/>
      <c r="AM15" s="503"/>
      <c r="AN15" s="503"/>
      <c r="AO15" s="503"/>
      <c r="AP15" s="503"/>
      <c r="AQ15" s="503"/>
      <c r="AR15" s="503"/>
      <c r="AS15" s="503"/>
      <c r="AT15" s="183" t="str">
        <f t="shared" si="1"/>
        <v>/</v>
      </c>
      <c r="AU15" s="499"/>
      <c r="AV15" s="182" t="s">
        <v>902</v>
      </c>
    </row>
    <row r="16" spans="1:48" ht="30" customHeight="1" x14ac:dyDescent="0.15">
      <c r="A16" s="495"/>
      <c r="B16" s="497"/>
      <c r="C16" s="86" t="s">
        <v>54</v>
      </c>
      <c r="D16" s="84"/>
      <c r="E16" s="84"/>
      <c r="F16" s="84"/>
      <c r="G16" s="84"/>
      <c r="H16" s="84"/>
      <c r="I16" s="84"/>
      <c r="J16" s="84"/>
      <c r="K16" s="84"/>
      <c r="L16" s="84"/>
      <c r="M16" s="84"/>
      <c r="N16" s="84"/>
      <c r="O16" s="84"/>
      <c r="P16" s="84"/>
      <c r="Q16" s="84"/>
      <c r="R16" s="84"/>
      <c r="S16" s="84"/>
      <c r="T16" s="84"/>
      <c r="U16" s="84"/>
      <c r="V16" s="84"/>
      <c r="W16" s="84"/>
      <c r="X16" s="499"/>
      <c r="Y16" s="88">
        <v>0.05</v>
      </c>
      <c r="Z16" s="503"/>
      <c r="AA16" s="503"/>
      <c r="AB16" s="503"/>
      <c r="AC16" s="503"/>
      <c r="AD16" s="503"/>
      <c r="AE16" s="503"/>
      <c r="AF16" s="503"/>
      <c r="AG16" s="503"/>
      <c r="AH16" s="503"/>
      <c r="AI16" s="503"/>
      <c r="AJ16" s="503"/>
      <c r="AK16" s="503"/>
      <c r="AL16" s="503"/>
      <c r="AM16" s="503"/>
      <c r="AN16" s="503"/>
      <c r="AO16" s="503"/>
      <c r="AP16" s="503"/>
      <c r="AQ16" s="503"/>
      <c r="AR16" s="503"/>
      <c r="AS16" s="503"/>
      <c r="AT16" s="183" t="str">
        <f t="shared" si="1"/>
        <v>/</v>
      </c>
      <c r="AU16" s="499"/>
      <c r="AV16" s="182" t="s">
        <v>902</v>
      </c>
    </row>
    <row r="17" spans="1:48" ht="30" customHeight="1" x14ac:dyDescent="0.15">
      <c r="A17" s="495"/>
      <c r="B17" s="497"/>
      <c r="C17" s="86" t="s">
        <v>55</v>
      </c>
      <c r="D17" s="84"/>
      <c r="E17" s="84"/>
      <c r="F17" s="84"/>
      <c r="G17" s="84"/>
      <c r="H17" s="84"/>
      <c r="I17" s="84"/>
      <c r="J17" s="84"/>
      <c r="K17" s="84"/>
      <c r="L17" s="84"/>
      <c r="M17" s="84"/>
      <c r="N17" s="84"/>
      <c r="O17" s="84"/>
      <c r="P17" s="84"/>
      <c r="Q17" s="84"/>
      <c r="R17" s="84"/>
      <c r="S17" s="84"/>
      <c r="T17" s="84"/>
      <c r="U17" s="84"/>
      <c r="V17" s="84"/>
      <c r="W17" s="84"/>
      <c r="X17" s="499"/>
      <c r="Y17" s="88">
        <v>0.1</v>
      </c>
      <c r="Z17" s="503"/>
      <c r="AA17" s="503"/>
      <c r="AB17" s="503"/>
      <c r="AC17" s="503"/>
      <c r="AD17" s="503"/>
      <c r="AE17" s="503"/>
      <c r="AF17" s="503"/>
      <c r="AG17" s="503"/>
      <c r="AH17" s="503"/>
      <c r="AI17" s="503"/>
      <c r="AJ17" s="503"/>
      <c r="AK17" s="503"/>
      <c r="AL17" s="503"/>
      <c r="AM17" s="503"/>
      <c r="AN17" s="503"/>
      <c r="AO17" s="503"/>
      <c r="AP17" s="503"/>
      <c r="AQ17" s="503"/>
      <c r="AR17" s="503"/>
      <c r="AS17" s="503"/>
      <c r="AT17" s="183" t="str">
        <f t="shared" si="1"/>
        <v>/</v>
      </c>
      <c r="AU17" s="499"/>
      <c r="AV17" s="182" t="s">
        <v>902</v>
      </c>
    </row>
    <row r="18" spans="1:48" ht="30" customHeight="1" x14ac:dyDescent="0.15">
      <c r="A18" s="495"/>
      <c r="B18" s="497"/>
      <c r="C18" s="86" t="s">
        <v>56</v>
      </c>
      <c r="D18" s="84"/>
      <c r="E18" s="84"/>
      <c r="F18" s="84"/>
      <c r="G18" s="84"/>
      <c r="H18" s="84"/>
      <c r="I18" s="84"/>
      <c r="J18" s="84"/>
      <c r="K18" s="84"/>
      <c r="L18" s="84"/>
      <c r="M18" s="84"/>
      <c r="N18" s="84"/>
      <c r="O18" s="84"/>
      <c r="P18" s="84"/>
      <c r="Q18" s="84"/>
      <c r="R18" s="84"/>
      <c r="S18" s="84"/>
      <c r="T18" s="84"/>
      <c r="U18" s="84"/>
      <c r="V18" s="84"/>
      <c r="W18" s="84"/>
      <c r="X18" s="499"/>
      <c r="Y18" s="88">
        <v>0.05</v>
      </c>
      <c r="Z18" s="503"/>
      <c r="AA18" s="503"/>
      <c r="AB18" s="503"/>
      <c r="AC18" s="503"/>
      <c r="AD18" s="503"/>
      <c r="AE18" s="503"/>
      <c r="AF18" s="503"/>
      <c r="AG18" s="503"/>
      <c r="AH18" s="503"/>
      <c r="AI18" s="503"/>
      <c r="AJ18" s="503"/>
      <c r="AK18" s="503"/>
      <c r="AL18" s="503"/>
      <c r="AM18" s="503"/>
      <c r="AN18" s="503"/>
      <c r="AO18" s="503"/>
      <c r="AP18" s="503"/>
      <c r="AQ18" s="503"/>
      <c r="AR18" s="503"/>
      <c r="AS18" s="503"/>
      <c r="AT18" s="183" t="str">
        <f t="shared" si="1"/>
        <v>/</v>
      </c>
      <c r="AU18" s="499"/>
      <c r="AV18" s="182" t="s">
        <v>902</v>
      </c>
    </row>
    <row r="19" spans="1:48" ht="30" customHeight="1" x14ac:dyDescent="0.15">
      <c r="A19" s="495"/>
      <c r="B19" s="497"/>
      <c r="C19" s="86" t="s">
        <v>57</v>
      </c>
      <c r="D19" s="84"/>
      <c r="E19" s="84"/>
      <c r="F19" s="84"/>
      <c r="G19" s="84"/>
      <c r="H19" s="84"/>
      <c r="I19" s="84"/>
      <c r="J19" s="84"/>
      <c r="K19" s="84"/>
      <c r="L19" s="84"/>
      <c r="M19" s="84"/>
      <c r="N19" s="84"/>
      <c r="O19" s="84"/>
      <c r="P19" s="84"/>
      <c r="Q19" s="84"/>
      <c r="R19" s="84"/>
      <c r="S19" s="84"/>
      <c r="T19" s="84"/>
      <c r="U19" s="84"/>
      <c r="V19" s="84"/>
      <c r="W19" s="84"/>
      <c r="X19" s="499"/>
      <c r="Y19" s="88">
        <v>0.05</v>
      </c>
      <c r="Z19" s="503"/>
      <c r="AA19" s="503"/>
      <c r="AB19" s="503"/>
      <c r="AC19" s="503"/>
      <c r="AD19" s="503"/>
      <c r="AE19" s="503"/>
      <c r="AF19" s="503"/>
      <c r="AG19" s="503"/>
      <c r="AH19" s="503"/>
      <c r="AI19" s="503"/>
      <c r="AJ19" s="503"/>
      <c r="AK19" s="503"/>
      <c r="AL19" s="503"/>
      <c r="AM19" s="503"/>
      <c r="AN19" s="503"/>
      <c r="AO19" s="503"/>
      <c r="AP19" s="503"/>
      <c r="AQ19" s="503"/>
      <c r="AR19" s="503"/>
      <c r="AS19" s="503"/>
      <c r="AT19" s="183" t="str">
        <f t="shared" si="1"/>
        <v>/</v>
      </c>
      <c r="AU19" s="499"/>
      <c r="AV19" s="182" t="s">
        <v>902</v>
      </c>
    </row>
    <row r="20" spans="1:48" ht="30" customHeight="1" x14ac:dyDescent="0.15">
      <c r="A20" s="495"/>
      <c r="B20" s="497"/>
      <c r="C20" s="86" t="s">
        <v>835</v>
      </c>
      <c r="D20" s="84"/>
      <c r="E20" s="84"/>
      <c r="F20" s="84"/>
      <c r="G20" s="84"/>
      <c r="H20" s="84"/>
      <c r="I20" s="84"/>
      <c r="J20" s="84"/>
      <c r="K20" s="84"/>
      <c r="L20" s="84"/>
      <c r="M20" s="84"/>
      <c r="N20" s="84"/>
      <c r="O20" s="84"/>
      <c r="P20" s="84"/>
      <c r="Q20" s="84"/>
      <c r="R20" s="84"/>
      <c r="S20" s="84"/>
      <c r="T20" s="84"/>
      <c r="U20" s="84"/>
      <c r="V20" s="84"/>
      <c r="W20" s="84"/>
      <c r="X20" s="499"/>
      <c r="Y20" s="88">
        <v>0.1</v>
      </c>
      <c r="Z20" s="503"/>
      <c r="AA20" s="503"/>
      <c r="AB20" s="503"/>
      <c r="AC20" s="503"/>
      <c r="AD20" s="503"/>
      <c r="AE20" s="503"/>
      <c r="AF20" s="503"/>
      <c r="AG20" s="503"/>
      <c r="AH20" s="503"/>
      <c r="AI20" s="503"/>
      <c r="AJ20" s="503"/>
      <c r="AK20" s="503"/>
      <c r="AL20" s="503"/>
      <c r="AM20" s="503"/>
      <c r="AN20" s="503"/>
      <c r="AO20" s="503"/>
      <c r="AP20" s="503"/>
      <c r="AQ20" s="503"/>
      <c r="AR20" s="503"/>
      <c r="AS20" s="503"/>
      <c r="AT20" s="183" t="str">
        <f t="shared" si="1"/>
        <v>/</v>
      </c>
      <c r="AU20" s="499"/>
      <c r="AV20" s="182" t="s">
        <v>902</v>
      </c>
    </row>
    <row r="21" spans="1:48" ht="30" customHeight="1" x14ac:dyDescent="0.15">
      <c r="A21" s="495"/>
      <c r="B21" s="497"/>
      <c r="C21" s="86" t="s">
        <v>59</v>
      </c>
      <c r="D21" s="84"/>
      <c r="E21" s="84"/>
      <c r="F21" s="84"/>
      <c r="G21" s="84"/>
      <c r="H21" s="84"/>
      <c r="I21" s="84"/>
      <c r="J21" s="84"/>
      <c r="K21" s="84"/>
      <c r="L21" s="84"/>
      <c r="M21" s="84"/>
      <c r="N21" s="84"/>
      <c r="O21" s="84"/>
      <c r="P21" s="84"/>
      <c r="Q21" s="84"/>
      <c r="R21" s="84"/>
      <c r="S21" s="84"/>
      <c r="T21" s="84"/>
      <c r="U21" s="84"/>
      <c r="V21" s="84"/>
      <c r="W21" s="84"/>
      <c r="X21" s="499"/>
      <c r="Y21" s="88">
        <v>0.1</v>
      </c>
      <c r="Z21" s="504"/>
      <c r="AA21" s="504"/>
      <c r="AB21" s="504"/>
      <c r="AC21" s="504"/>
      <c r="AD21" s="504"/>
      <c r="AE21" s="504"/>
      <c r="AF21" s="504"/>
      <c r="AG21" s="504"/>
      <c r="AH21" s="504"/>
      <c r="AI21" s="504"/>
      <c r="AJ21" s="504"/>
      <c r="AK21" s="504"/>
      <c r="AL21" s="504"/>
      <c r="AM21" s="504"/>
      <c r="AN21" s="504"/>
      <c r="AO21" s="504"/>
      <c r="AP21" s="504"/>
      <c r="AQ21" s="504"/>
      <c r="AR21" s="504"/>
      <c r="AS21" s="504"/>
      <c r="AT21" s="183" t="str">
        <f t="shared" si="1"/>
        <v>/</v>
      </c>
      <c r="AU21" s="499"/>
      <c r="AV21" s="182" t="s">
        <v>902</v>
      </c>
    </row>
    <row r="22" spans="1:48" ht="30" customHeight="1" x14ac:dyDescent="0.15">
      <c r="A22" s="495"/>
      <c r="B22" s="497" t="s">
        <v>336</v>
      </c>
      <c r="C22" s="86" t="s">
        <v>60</v>
      </c>
      <c r="D22" s="84"/>
      <c r="E22" s="84"/>
      <c r="F22" s="84"/>
      <c r="G22" s="84"/>
      <c r="H22" s="84"/>
      <c r="I22" s="84"/>
      <c r="J22" s="84"/>
      <c r="K22" s="84"/>
      <c r="L22" s="84"/>
      <c r="M22" s="84"/>
      <c r="N22" s="84"/>
      <c r="O22" s="84"/>
      <c r="P22" s="84"/>
      <c r="Q22" s="84"/>
      <c r="R22" s="84"/>
      <c r="S22" s="84"/>
      <c r="T22" s="84"/>
      <c r="U22" s="84"/>
      <c r="V22" s="84"/>
      <c r="W22" s="84"/>
      <c r="X22" s="499">
        <v>0.15</v>
      </c>
      <c r="Y22" s="88">
        <v>0.35</v>
      </c>
      <c r="Z22" s="502" t="str">
        <f>IF(COUNT(D22:D25)=0,"/",SUMPRODUCT(D22:D25,$Y$22:$Y$25)/(COUNTA(D22)*$Y$22+COUNTA(D23)*$Y$23+COUNTA(D24)*$Y$24+COUNTA(D25)*$Y$25))</f>
        <v>/</v>
      </c>
      <c r="AA22" s="502" t="str">
        <f t="shared" ref="AA22:AS22" si="3">IF(COUNT(E22:E25)=0,"/",SUMPRODUCT(E22:E25,$Y$22:$Y$25)/(COUNTA(E22)*$Y$22+COUNTA(E23)*$Y$23+COUNTA(E24)*$Y$24+COUNTA(E25)*$Y$25))</f>
        <v>/</v>
      </c>
      <c r="AB22" s="502" t="str">
        <f t="shared" si="3"/>
        <v>/</v>
      </c>
      <c r="AC22" s="502" t="str">
        <f t="shared" si="3"/>
        <v>/</v>
      </c>
      <c r="AD22" s="502" t="str">
        <f t="shared" si="3"/>
        <v>/</v>
      </c>
      <c r="AE22" s="502" t="str">
        <f t="shared" si="3"/>
        <v>/</v>
      </c>
      <c r="AF22" s="502" t="str">
        <f t="shared" si="3"/>
        <v>/</v>
      </c>
      <c r="AG22" s="502" t="str">
        <f t="shared" si="3"/>
        <v>/</v>
      </c>
      <c r="AH22" s="502" t="str">
        <f t="shared" si="3"/>
        <v>/</v>
      </c>
      <c r="AI22" s="502" t="str">
        <f t="shared" si="3"/>
        <v>/</v>
      </c>
      <c r="AJ22" s="502" t="str">
        <f t="shared" si="3"/>
        <v>/</v>
      </c>
      <c r="AK22" s="502" t="str">
        <f t="shared" si="3"/>
        <v>/</v>
      </c>
      <c r="AL22" s="502" t="str">
        <f t="shared" si="3"/>
        <v>/</v>
      </c>
      <c r="AM22" s="502" t="str">
        <f t="shared" si="3"/>
        <v>/</v>
      </c>
      <c r="AN22" s="502" t="str">
        <f t="shared" si="3"/>
        <v>/</v>
      </c>
      <c r="AO22" s="502" t="str">
        <f t="shared" si="3"/>
        <v>/</v>
      </c>
      <c r="AP22" s="502" t="str">
        <f t="shared" si="3"/>
        <v>/</v>
      </c>
      <c r="AQ22" s="502" t="str">
        <f t="shared" si="3"/>
        <v>/</v>
      </c>
      <c r="AR22" s="502" t="str">
        <f t="shared" si="3"/>
        <v>/</v>
      </c>
      <c r="AS22" s="502" t="str">
        <f t="shared" si="3"/>
        <v>/</v>
      </c>
      <c r="AT22" s="183" t="str">
        <f t="shared" si="1"/>
        <v>/</v>
      </c>
      <c r="AU22" s="499" t="str">
        <f>IF(COUNT(Z22:AS25)=0,"/",AVERAGE(Z22:AS25))</f>
        <v>/</v>
      </c>
      <c r="AV22" s="182" t="s">
        <v>902</v>
      </c>
    </row>
    <row r="23" spans="1:48" ht="30" customHeight="1" x14ac:dyDescent="0.15">
      <c r="A23" s="495"/>
      <c r="B23" s="497"/>
      <c r="C23" s="86" t="s">
        <v>61</v>
      </c>
      <c r="D23" s="84"/>
      <c r="E23" s="84"/>
      <c r="F23" s="84"/>
      <c r="G23" s="84"/>
      <c r="H23" s="84"/>
      <c r="I23" s="84"/>
      <c r="J23" s="84"/>
      <c r="K23" s="84"/>
      <c r="L23" s="84"/>
      <c r="M23" s="84"/>
      <c r="N23" s="84"/>
      <c r="O23" s="84"/>
      <c r="P23" s="84"/>
      <c r="Q23" s="84"/>
      <c r="R23" s="84"/>
      <c r="S23" s="84"/>
      <c r="T23" s="84"/>
      <c r="U23" s="84"/>
      <c r="V23" s="84"/>
      <c r="W23" s="84"/>
      <c r="X23" s="499"/>
      <c r="Y23" s="88">
        <v>0.35</v>
      </c>
      <c r="Z23" s="503"/>
      <c r="AA23" s="503"/>
      <c r="AB23" s="503"/>
      <c r="AC23" s="503"/>
      <c r="AD23" s="503"/>
      <c r="AE23" s="503"/>
      <c r="AF23" s="503"/>
      <c r="AG23" s="503"/>
      <c r="AH23" s="503"/>
      <c r="AI23" s="503"/>
      <c r="AJ23" s="503"/>
      <c r="AK23" s="503"/>
      <c r="AL23" s="503"/>
      <c r="AM23" s="503"/>
      <c r="AN23" s="503"/>
      <c r="AO23" s="503"/>
      <c r="AP23" s="503"/>
      <c r="AQ23" s="503"/>
      <c r="AR23" s="503"/>
      <c r="AS23" s="503"/>
      <c r="AT23" s="183" t="str">
        <f t="shared" si="1"/>
        <v>/</v>
      </c>
      <c r="AU23" s="499"/>
      <c r="AV23" s="184" t="s">
        <v>879</v>
      </c>
    </row>
    <row r="24" spans="1:48" ht="30" customHeight="1" x14ac:dyDescent="0.15">
      <c r="A24" s="495"/>
      <c r="B24" s="497"/>
      <c r="C24" s="86" t="s">
        <v>62</v>
      </c>
      <c r="D24" s="84"/>
      <c r="E24" s="84"/>
      <c r="F24" s="84"/>
      <c r="G24" s="84"/>
      <c r="H24" s="84"/>
      <c r="I24" s="84"/>
      <c r="J24" s="84"/>
      <c r="K24" s="84"/>
      <c r="L24" s="84"/>
      <c r="M24" s="84"/>
      <c r="N24" s="84"/>
      <c r="O24" s="84"/>
      <c r="P24" s="84"/>
      <c r="Q24" s="84"/>
      <c r="R24" s="84"/>
      <c r="S24" s="84"/>
      <c r="T24" s="84"/>
      <c r="U24" s="84"/>
      <c r="V24" s="84"/>
      <c r="W24" s="84"/>
      <c r="X24" s="499"/>
      <c r="Y24" s="88">
        <v>0.2</v>
      </c>
      <c r="Z24" s="503"/>
      <c r="AA24" s="503"/>
      <c r="AB24" s="503"/>
      <c r="AC24" s="503"/>
      <c r="AD24" s="503"/>
      <c r="AE24" s="503"/>
      <c r="AF24" s="503"/>
      <c r="AG24" s="503"/>
      <c r="AH24" s="503"/>
      <c r="AI24" s="503"/>
      <c r="AJ24" s="503"/>
      <c r="AK24" s="503"/>
      <c r="AL24" s="503"/>
      <c r="AM24" s="503"/>
      <c r="AN24" s="503"/>
      <c r="AO24" s="503"/>
      <c r="AP24" s="503"/>
      <c r="AQ24" s="503"/>
      <c r="AR24" s="503"/>
      <c r="AS24" s="503"/>
      <c r="AT24" s="183" t="str">
        <f t="shared" si="1"/>
        <v>/</v>
      </c>
      <c r="AU24" s="499"/>
      <c r="AV24" s="184" t="s">
        <v>879</v>
      </c>
    </row>
    <row r="25" spans="1:48" ht="30" customHeight="1" x14ac:dyDescent="0.15">
      <c r="A25" s="495"/>
      <c r="B25" s="497"/>
      <c r="C25" s="86" t="s">
        <v>63</v>
      </c>
      <c r="D25" s="84"/>
      <c r="E25" s="84"/>
      <c r="F25" s="84"/>
      <c r="G25" s="84"/>
      <c r="H25" s="84"/>
      <c r="I25" s="84"/>
      <c r="J25" s="84"/>
      <c r="K25" s="84"/>
      <c r="L25" s="84"/>
      <c r="M25" s="84"/>
      <c r="N25" s="84"/>
      <c r="O25" s="84"/>
      <c r="P25" s="84"/>
      <c r="Q25" s="84"/>
      <c r="R25" s="84"/>
      <c r="S25" s="84"/>
      <c r="T25" s="84"/>
      <c r="U25" s="84"/>
      <c r="V25" s="84"/>
      <c r="W25" s="84"/>
      <c r="X25" s="499"/>
      <c r="Y25" s="88">
        <v>0.1</v>
      </c>
      <c r="Z25" s="504"/>
      <c r="AA25" s="504"/>
      <c r="AB25" s="504"/>
      <c r="AC25" s="504"/>
      <c r="AD25" s="504"/>
      <c r="AE25" s="504"/>
      <c r="AF25" s="504"/>
      <c r="AG25" s="504"/>
      <c r="AH25" s="504"/>
      <c r="AI25" s="504"/>
      <c r="AJ25" s="504"/>
      <c r="AK25" s="504"/>
      <c r="AL25" s="504"/>
      <c r="AM25" s="504"/>
      <c r="AN25" s="504"/>
      <c r="AO25" s="504"/>
      <c r="AP25" s="504"/>
      <c r="AQ25" s="504"/>
      <c r="AR25" s="504"/>
      <c r="AS25" s="504"/>
      <c r="AT25" s="183" t="str">
        <f t="shared" si="1"/>
        <v>/</v>
      </c>
      <c r="AU25" s="499"/>
      <c r="AV25" s="182" t="s">
        <v>901</v>
      </c>
    </row>
    <row r="26" spans="1:48" ht="30" customHeight="1" x14ac:dyDescent="0.15">
      <c r="A26" s="495"/>
      <c r="B26" s="497" t="s">
        <v>374</v>
      </c>
      <c r="C26" s="86" t="s">
        <v>64</v>
      </c>
      <c r="D26" s="84"/>
      <c r="E26" s="84"/>
      <c r="F26" s="84"/>
      <c r="G26" s="84"/>
      <c r="H26" s="84"/>
      <c r="I26" s="84"/>
      <c r="J26" s="84"/>
      <c r="K26" s="84"/>
      <c r="L26" s="84"/>
      <c r="M26" s="84"/>
      <c r="N26" s="84"/>
      <c r="O26" s="84"/>
      <c r="P26" s="84"/>
      <c r="Q26" s="84"/>
      <c r="R26" s="84"/>
      <c r="S26" s="84"/>
      <c r="T26" s="84"/>
      <c r="U26" s="84"/>
      <c r="V26" s="84"/>
      <c r="W26" s="84"/>
      <c r="X26" s="499">
        <v>0.2</v>
      </c>
      <c r="Y26" s="88">
        <v>0.15</v>
      </c>
      <c r="Z26" s="502" t="str">
        <f>IF(COUNT(D26:D39)=0,"/",SUMPRODUCT(D26:D39,$Y$26:$Y$39)/(COUNTA(D26)*$Y$26+COUNTA(D27)*$Y$27+COUNTA(D28)*$Y$28+COUNTA(D29)*$Y$29+COUNTA(D30)*$Y$30+COUNTA(D31)*$Y$31+COUNTA(D32)*$Y$32+COUNTA(D33)*$Y$33+COUNTA(D34)*$Y$34+COUNTA(D35)*$Y$35+COUNTA(D36)*$Y$36+COUNTA(D37)*$Y$37+COUNTA(D38)*$Y$38+COUNTA(D39)*$Y$39))</f>
        <v>/</v>
      </c>
      <c r="AA26" s="502" t="str">
        <f t="shared" ref="AA26:AS26" si="4">IF(COUNT(E26:E39)=0,"/",SUMPRODUCT(E26:E39,$Y$26:$Y$39)/(COUNTA(E26)*$Y$26+COUNTA(E27)*$Y$27+COUNTA(E28)*$Y$28+COUNTA(E29)*$Y$29+COUNTA(E30)*$Y$30+COUNTA(E31)*$Y$31+COUNTA(E32)*$Y$32+COUNTA(E33)*$Y$33+COUNTA(E34)*$Y$34+COUNTA(E35)*$Y$35+COUNTA(E36)*$Y$36+COUNTA(E37)*$Y$37+COUNTA(E38)*$Y$38+COUNTA(E39)*$Y$39))</f>
        <v>/</v>
      </c>
      <c r="AB26" s="502" t="str">
        <f t="shared" si="4"/>
        <v>/</v>
      </c>
      <c r="AC26" s="502" t="str">
        <f t="shared" si="4"/>
        <v>/</v>
      </c>
      <c r="AD26" s="502" t="str">
        <f t="shared" si="4"/>
        <v>/</v>
      </c>
      <c r="AE26" s="502" t="str">
        <f t="shared" si="4"/>
        <v>/</v>
      </c>
      <c r="AF26" s="502" t="str">
        <f t="shared" si="4"/>
        <v>/</v>
      </c>
      <c r="AG26" s="502" t="str">
        <f t="shared" si="4"/>
        <v>/</v>
      </c>
      <c r="AH26" s="502" t="str">
        <f t="shared" si="4"/>
        <v>/</v>
      </c>
      <c r="AI26" s="502" t="str">
        <f t="shared" si="4"/>
        <v>/</v>
      </c>
      <c r="AJ26" s="502" t="str">
        <f t="shared" si="4"/>
        <v>/</v>
      </c>
      <c r="AK26" s="502" t="str">
        <f t="shared" si="4"/>
        <v>/</v>
      </c>
      <c r="AL26" s="502" t="str">
        <f t="shared" si="4"/>
        <v>/</v>
      </c>
      <c r="AM26" s="502" t="str">
        <f t="shared" si="4"/>
        <v>/</v>
      </c>
      <c r="AN26" s="502" t="str">
        <f t="shared" si="4"/>
        <v>/</v>
      </c>
      <c r="AO26" s="502" t="str">
        <f t="shared" si="4"/>
        <v>/</v>
      </c>
      <c r="AP26" s="502" t="str">
        <f t="shared" si="4"/>
        <v>/</v>
      </c>
      <c r="AQ26" s="502" t="str">
        <f t="shared" si="4"/>
        <v>/</v>
      </c>
      <c r="AR26" s="502" t="str">
        <f t="shared" si="4"/>
        <v>/</v>
      </c>
      <c r="AS26" s="502" t="str">
        <f t="shared" si="4"/>
        <v>/</v>
      </c>
      <c r="AT26" s="183" t="str">
        <f t="shared" si="1"/>
        <v>/</v>
      </c>
      <c r="AU26" s="499" t="str">
        <f>IF(COUNT(Z26:AS39)=0,"/",AVERAGE(Z26:AS39))</f>
        <v>/</v>
      </c>
      <c r="AV26" s="182" t="s">
        <v>901</v>
      </c>
    </row>
    <row r="27" spans="1:48" ht="30" customHeight="1" x14ac:dyDescent="0.15">
      <c r="A27" s="495"/>
      <c r="B27" s="497"/>
      <c r="C27" s="86" t="s">
        <v>65</v>
      </c>
      <c r="D27" s="84"/>
      <c r="E27" s="84"/>
      <c r="F27" s="84"/>
      <c r="G27" s="84"/>
      <c r="H27" s="84"/>
      <c r="I27" s="84"/>
      <c r="J27" s="84"/>
      <c r="K27" s="84"/>
      <c r="L27" s="84"/>
      <c r="M27" s="84"/>
      <c r="N27" s="84"/>
      <c r="O27" s="84"/>
      <c r="P27" s="84"/>
      <c r="Q27" s="84"/>
      <c r="R27" s="84"/>
      <c r="S27" s="84"/>
      <c r="T27" s="84"/>
      <c r="U27" s="84"/>
      <c r="V27" s="84"/>
      <c r="W27" s="84"/>
      <c r="X27" s="499"/>
      <c r="Y27" s="88">
        <v>0.1</v>
      </c>
      <c r="Z27" s="503"/>
      <c r="AA27" s="503"/>
      <c r="AB27" s="503"/>
      <c r="AC27" s="503"/>
      <c r="AD27" s="503"/>
      <c r="AE27" s="503"/>
      <c r="AF27" s="503"/>
      <c r="AG27" s="503"/>
      <c r="AH27" s="503"/>
      <c r="AI27" s="503"/>
      <c r="AJ27" s="503"/>
      <c r="AK27" s="503"/>
      <c r="AL27" s="503"/>
      <c r="AM27" s="503"/>
      <c r="AN27" s="503"/>
      <c r="AO27" s="503"/>
      <c r="AP27" s="503"/>
      <c r="AQ27" s="503"/>
      <c r="AR27" s="503"/>
      <c r="AS27" s="503"/>
      <c r="AT27" s="183" t="str">
        <f t="shared" si="1"/>
        <v>/</v>
      </c>
      <c r="AU27" s="499"/>
      <c r="AV27" s="182" t="s">
        <v>901</v>
      </c>
    </row>
    <row r="28" spans="1:48" ht="30" customHeight="1" x14ac:dyDescent="0.15">
      <c r="A28" s="495"/>
      <c r="B28" s="497"/>
      <c r="C28" s="86" t="s">
        <v>66</v>
      </c>
      <c r="D28" s="84"/>
      <c r="E28" s="84"/>
      <c r="F28" s="84"/>
      <c r="G28" s="84"/>
      <c r="H28" s="84"/>
      <c r="I28" s="84"/>
      <c r="J28" s="84"/>
      <c r="K28" s="84"/>
      <c r="L28" s="84"/>
      <c r="M28" s="84"/>
      <c r="N28" s="84"/>
      <c r="O28" s="84"/>
      <c r="P28" s="84"/>
      <c r="Q28" s="84"/>
      <c r="R28" s="84"/>
      <c r="S28" s="84"/>
      <c r="T28" s="84"/>
      <c r="U28" s="84"/>
      <c r="V28" s="84"/>
      <c r="W28" s="84"/>
      <c r="X28" s="499"/>
      <c r="Y28" s="88">
        <v>0.05</v>
      </c>
      <c r="Z28" s="503"/>
      <c r="AA28" s="503"/>
      <c r="AB28" s="503"/>
      <c r="AC28" s="503"/>
      <c r="AD28" s="503"/>
      <c r="AE28" s="503"/>
      <c r="AF28" s="503"/>
      <c r="AG28" s="503"/>
      <c r="AH28" s="503"/>
      <c r="AI28" s="503"/>
      <c r="AJ28" s="503"/>
      <c r="AK28" s="503"/>
      <c r="AL28" s="503"/>
      <c r="AM28" s="503"/>
      <c r="AN28" s="503"/>
      <c r="AO28" s="503"/>
      <c r="AP28" s="503"/>
      <c r="AQ28" s="503"/>
      <c r="AR28" s="503"/>
      <c r="AS28" s="503"/>
      <c r="AT28" s="183" t="str">
        <f t="shared" si="1"/>
        <v>/</v>
      </c>
      <c r="AU28" s="499"/>
      <c r="AV28" s="182" t="s">
        <v>901</v>
      </c>
    </row>
    <row r="29" spans="1:48" ht="30" customHeight="1" x14ac:dyDescent="0.15">
      <c r="A29" s="495"/>
      <c r="B29" s="497"/>
      <c r="C29" s="86" t="s">
        <v>67</v>
      </c>
      <c r="D29" s="84"/>
      <c r="E29" s="84"/>
      <c r="F29" s="84"/>
      <c r="G29" s="84"/>
      <c r="H29" s="84"/>
      <c r="I29" s="84"/>
      <c r="J29" s="84"/>
      <c r="K29" s="84"/>
      <c r="L29" s="84"/>
      <c r="M29" s="84"/>
      <c r="N29" s="84"/>
      <c r="O29" s="84"/>
      <c r="P29" s="84"/>
      <c r="Q29" s="84"/>
      <c r="R29" s="84"/>
      <c r="S29" s="84"/>
      <c r="T29" s="84"/>
      <c r="U29" s="84"/>
      <c r="V29" s="84"/>
      <c r="W29" s="84"/>
      <c r="X29" s="499"/>
      <c r="Y29" s="88">
        <v>0.05</v>
      </c>
      <c r="Z29" s="503"/>
      <c r="AA29" s="503"/>
      <c r="AB29" s="503"/>
      <c r="AC29" s="503"/>
      <c r="AD29" s="503"/>
      <c r="AE29" s="503"/>
      <c r="AF29" s="503"/>
      <c r="AG29" s="503"/>
      <c r="AH29" s="503"/>
      <c r="AI29" s="503"/>
      <c r="AJ29" s="503"/>
      <c r="AK29" s="503"/>
      <c r="AL29" s="503"/>
      <c r="AM29" s="503"/>
      <c r="AN29" s="503"/>
      <c r="AO29" s="503"/>
      <c r="AP29" s="503"/>
      <c r="AQ29" s="503"/>
      <c r="AR29" s="503"/>
      <c r="AS29" s="503"/>
      <c r="AT29" s="183" t="str">
        <f t="shared" si="1"/>
        <v>/</v>
      </c>
      <c r="AU29" s="499"/>
      <c r="AV29" s="182" t="s">
        <v>901</v>
      </c>
    </row>
    <row r="30" spans="1:48" ht="30" customHeight="1" x14ac:dyDescent="0.15">
      <c r="A30" s="495"/>
      <c r="B30" s="497"/>
      <c r="C30" s="86" t="s">
        <v>68</v>
      </c>
      <c r="D30" s="84"/>
      <c r="E30" s="84"/>
      <c r="F30" s="84"/>
      <c r="G30" s="84"/>
      <c r="H30" s="84"/>
      <c r="I30" s="84"/>
      <c r="J30" s="84"/>
      <c r="K30" s="84"/>
      <c r="L30" s="84"/>
      <c r="M30" s="84"/>
      <c r="N30" s="84"/>
      <c r="O30" s="84"/>
      <c r="P30" s="84"/>
      <c r="Q30" s="84"/>
      <c r="R30" s="84"/>
      <c r="S30" s="84"/>
      <c r="T30" s="84"/>
      <c r="U30" s="84"/>
      <c r="V30" s="84"/>
      <c r="W30" s="84"/>
      <c r="X30" s="499"/>
      <c r="Y30" s="88">
        <v>0.05</v>
      </c>
      <c r="Z30" s="503"/>
      <c r="AA30" s="503"/>
      <c r="AB30" s="503"/>
      <c r="AC30" s="503"/>
      <c r="AD30" s="503"/>
      <c r="AE30" s="503"/>
      <c r="AF30" s="503"/>
      <c r="AG30" s="503"/>
      <c r="AH30" s="503"/>
      <c r="AI30" s="503"/>
      <c r="AJ30" s="503"/>
      <c r="AK30" s="503"/>
      <c r="AL30" s="503"/>
      <c r="AM30" s="503"/>
      <c r="AN30" s="503"/>
      <c r="AO30" s="503"/>
      <c r="AP30" s="503"/>
      <c r="AQ30" s="503"/>
      <c r="AR30" s="503"/>
      <c r="AS30" s="503"/>
      <c r="AT30" s="183" t="str">
        <f t="shared" si="1"/>
        <v>/</v>
      </c>
      <c r="AU30" s="499"/>
      <c r="AV30" s="182" t="s">
        <v>901</v>
      </c>
    </row>
    <row r="31" spans="1:48" ht="30" customHeight="1" x14ac:dyDescent="0.15">
      <c r="A31" s="495"/>
      <c r="B31" s="497"/>
      <c r="C31" s="86" t="s">
        <v>69</v>
      </c>
      <c r="D31" s="84"/>
      <c r="E31" s="84"/>
      <c r="F31" s="84"/>
      <c r="G31" s="84"/>
      <c r="H31" s="84"/>
      <c r="I31" s="84"/>
      <c r="J31" s="84"/>
      <c r="K31" s="84"/>
      <c r="L31" s="84"/>
      <c r="M31" s="84"/>
      <c r="N31" s="84"/>
      <c r="O31" s="84"/>
      <c r="P31" s="84"/>
      <c r="Q31" s="84"/>
      <c r="R31" s="84"/>
      <c r="S31" s="84"/>
      <c r="T31" s="84"/>
      <c r="U31" s="84"/>
      <c r="V31" s="84"/>
      <c r="W31" s="84"/>
      <c r="X31" s="499"/>
      <c r="Y31" s="88">
        <v>0.15</v>
      </c>
      <c r="Z31" s="503"/>
      <c r="AA31" s="503"/>
      <c r="AB31" s="503"/>
      <c r="AC31" s="503"/>
      <c r="AD31" s="503"/>
      <c r="AE31" s="503"/>
      <c r="AF31" s="503"/>
      <c r="AG31" s="503"/>
      <c r="AH31" s="503"/>
      <c r="AI31" s="503"/>
      <c r="AJ31" s="503"/>
      <c r="AK31" s="503"/>
      <c r="AL31" s="503"/>
      <c r="AM31" s="503"/>
      <c r="AN31" s="503"/>
      <c r="AO31" s="503"/>
      <c r="AP31" s="503"/>
      <c r="AQ31" s="503"/>
      <c r="AR31" s="503"/>
      <c r="AS31" s="503"/>
      <c r="AT31" s="183" t="str">
        <f t="shared" si="1"/>
        <v>/</v>
      </c>
      <c r="AU31" s="499"/>
      <c r="AV31" s="182" t="s">
        <v>901</v>
      </c>
    </row>
    <row r="32" spans="1:48" ht="30" customHeight="1" x14ac:dyDescent="0.15">
      <c r="A32" s="495"/>
      <c r="B32" s="497"/>
      <c r="C32" s="86" t="s">
        <v>70</v>
      </c>
      <c r="D32" s="84"/>
      <c r="E32" s="84"/>
      <c r="F32" s="84"/>
      <c r="G32" s="84"/>
      <c r="H32" s="84"/>
      <c r="I32" s="84"/>
      <c r="J32" s="84"/>
      <c r="K32" s="84"/>
      <c r="L32" s="84"/>
      <c r="M32" s="84"/>
      <c r="N32" s="84"/>
      <c r="O32" s="84"/>
      <c r="P32" s="84"/>
      <c r="Q32" s="84"/>
      <c r="R32" s="84"/>
      <c r="S32" s="84"/>
      <c r="T32" s="84"/>
      <c r="U32" s="84"/>
      <c r="V32" s="84"/>
      <c r="W32" s="84"/>
      <c r="X32" s="499"/>
      <c r="Y32" s="88">
        <v>0.05</v>
      </c>
      <c r="Z32" s="503"/>
      <c r="AA32" s="503"/>
      <c r="AB32" s="503"/>
      <c r="AC32" s="503"/>
      <c r="AD32" s="503"/>
      <c r="AE32" s="503"/>
      <c r="AF32" s="503"/>
      <c r="AG32" s="503"/>
      <c r="AH32" s="503"/>
      <c r="AI32" s="503"/>
      <c r="AJ32" s="503"/>
      <c r="AK32" s="503"/>
      <c r="AL32" s="503"/>
      <c r="AM32" s="503"/>
      <c r="AN32" s="503"/>
      <c r="AO32" s="503"/>
      <c r="AP32" s="503"/>
      <c r="AQ32" s="503"/>
      <c r="AR32" s="503"/>
      <c r="AS32" s="503"/>
      <c r="AT32" s="183" t="str">
        <f t="shared" si="1"/>
        <v>/</v>
      </c>
      <c r="AU32" s="499"/>
      <c r="AV32" s="182" t="s">
        <v>901</v>
      </c>
    </row>
    <row r="33" spans="1:48" ht="30" customHeight="1" x14ac:dyDescent="0.15">
      <c r="A33" s="495"/>
      <c r="B33" s="497"/>
      <c r="C33" s="86" t="s">
        <v>71</v>
      </c>
      <c r="D33" s="84"/>
      <c r="E33" s="84"/>
      <c r="F33" s="84"/>
      <c r="G33" s="84"/>
      <c r="H33" s="84"/>
      <c r="I33" s="84"/>
      <c r="J33" s="84"/>
      <c r="K33" s="84"/>
      <c r="L33" s="84"/>
      <c r="M33" s="84"/>
      <c r="N33" s="84"/>
      <c r="O33" s="84"/>
      <c r="P33" s="84"/>
      <c r="Q33" s="84"/>
      <c r="R33" s="84"/>
      <c r="S33" s="84"/>
      <c r="T33" s="84"/>
      <c r="U33" s="84"/>
      <c r="V33" s="84"/>
      <c r="W33" s="84"/>
      <c r="X33" s="499"/>
      <c r="Y33" s="88">
        <v>0.05</v>
      </c>
      <c r="Z33" s="503"/>
      <c r="AA33" s="503"/>
      <c r="AB33" s="503"/>
      <c r="AC33" s="503"/>
      <c r="AD33" s="503"/>
      <c r="AE33" s="503"/>
      <c r="AF33" s="503"/>
      <c r="AG33" s="503"/>
      <c r="AH33" s="503"/>
      <c r="AI33" s="503"/>
      <c r="AJ33" s="503"/>
      <c r="AK33" s="503"/>
      <c r="AL33" s="503"/>
      <c r="AM33" s="503"/>
      <c r="AN33" s="503"/>
      <c r="AO33" s="503"/>
      <c r="AP33" s="503"/>
      <c r="AQ33" s="503"/>
      <c r="AR33" s="503"/>
      <c r="AS33" s="503"/>
      <c r="AT33" s="183" t="str">
        <f t="shared" si="1"/>
        <v>/</v>
      </c>
      <c r="AU33" s="499"/>
      <c r="AV33" s="182" t="s">
        <v>901</v>
      </c>
    </row>
    <row r="34" spans="1:48" ht="30" customHeight="1" x14ac:dyDescent="0.15">
      <c r="A34" s="495"/>
      <c r="B34" s="497"/>
      <c r="C34" s="86" t="s">
        <v>72</v>
      </c>
      <c r="D34" s="84"/>
      <c r="E34" s="84"/>
      <c r="F34" s="84"/>
      <c r="G34" s="84"/>
      <c r="H34" s="84"/>
      <c r="I34" s="84"/>
      <c r="J34" s="84"/>
      <c r="K34" s="84"/>
      <c r="L34" s="84"/>
      <c r="M34" s="84"/>
      <c r="N34" s="84"/>
      <c r="O34" s="84"/>
      <c r="P34" s="84"/>
      <c r="Q34" s="84"/>
      <c r="R34" s="84"/>
      <c r="S34" s="84"/>
      <c r="T34" s="84"/>
      <c r="U34" s="84"/>
      <c r="V34" s="84"/>
      <c r="W34" s="84"/>
      <c r="X34" s="499"/>
      <c r="Y34" s="88">
        <v>0.05</v>
      </c>
      <c r="Z34" s="503"/>
      <c r="AA34" s="503"/>
      <c r="AB34" s="503"/>
      <c r="AC34" s="503"/>
      <c r="AD34" s="503"/>
      <c r="AE34" s="503"/>
      <c r="AF34" s="503"/>
      <c r="AG34" s="503"/>
      <c r="AH34" s="503"/>
      <c r="AI34" s="503"/>
      <c r="AJ34" s="503"/>
      <c r="AK34" s="503"/>
      <c r="AL34" s="503"/>
      <c r="AM34" s="503"/>
      <c r="AN34" s="503"/>
      <c r="AO34" s="503"/>
      <c r="AP34" s="503"/>
      <c r="AQ34" s="503"/>
      <c r="AR34" s="503"/>
      <c r="AS34" s="503"/>
      <c r="AT34" s="183" t="str">
        <f t="shared" si="1"/>
        <v>/</v>
      </c>
      <c r="AU34" s="499"/>
      <c r="AV34" s="182" t="s">
        <v>901</v>
      </c>
    </row>
    <row r="35" spans="1:48" ht="30" customHeight="1" x14ac:dyDescent="0.15">
      <c r="A35" s="495"/>
      <c r="B35" s="497"/>
      <c r="C35" s="86" t="s">
        <v>73</v>
      </c>
      <c r="D35" s="84"/>
      <c r="E35" s="84"/>
      <c r="F35" s="84"/>
      <c r="G35" s="84"/>
      <c r="H35" s="84"/>
      <c r="I35" s="84"/>
      <c r="J35" s="84"/>
      <c r="K35" s="84"/>
      <c r="L35" s="84"/>
      <c r="M35" s="84"/>
      <c r="N35" s="84"/>
      <c r="O35" s="84"/>
      <c r="P35" s="84"/>
      <c r="Q35" s="84"/>
      <c r="R35" s="84"/>
      <c r="S35" s="84"/>
      <c r="T35" s="84"/>
      <c r="U35" s="84"/>
      <c r="V35" s="84"/>
      <c r="W35" s="84"/>
      <c r="X35" s="499"/>
      <c r="Y35" s="88">
        <v>0.05</v>
      </c>
      <c r="Z35" s="503"/>
      <c r="AA35" s="503"/>
      <c r="AB35" s="503"/>
      <c r="AC35" s="503"/>
      <c r="AD35" s="503"/>
      <c r="AE35" s="503"/>
      <c r="AF35" s="503"/>
      <c r="AG35" s="503"/>
      <c r="AH35" s="503"/>
      <c r="AI35" s="503"/>
      <c r="AJ35" s="503"/>
      <c r="AK35" s="503"/>
      <c r="AL35" s="503"/>
      <c r="AM35" s="503"/>
      <c r="AN35" s="503"/>
      <c r="AO35" s="503"/>
      <c r="AP35" s="503"/>
      <c r="AQ35" s="503"/>
      <c r="AR35" s="503"/>
      <c r="AS35" s="503"/>
      <c r="AT35" s="183" t="str">
        <f t="shared" si="1"/>
        <v>/</v>
      </c>
      <c r="AU35" s="499"/>
      <c r="AV35" s="182" t="s">
        <v>901</v>
      </c>
    </row>
    <row r="36" spans="1:48" ht="30" customHeight="1" x14ac:dyDescent="0.15">
      <c r="A36" s="495"/>
      <c r="B36" s="497"/>
      <c r="C36" s="86" t="s">
        <v>74</v>
      </c>
      <c r="D36" s="84"/>
      <c r="E36" s="84"/>
      <c r="F36" s="84"/>
      <c r="G36" s="84"/>
      <c r="H36" s="84"/>
      <c r="I36" s="84"/>
      <c r="J36" s="84"/>
      <c r="K36" s="84"/>
      <c r="L36" s="84"/>
      <c r="M36" s="84"/>
      <c r="N36" s="84"/>
      <c r="O36" s="84"/>
      <c r="P36" s="84"/>
      <c r="Q36" s="84"/>
      <c r="R36" s="84"/>
      <c r="S36" s="84"/>
      <c r="T36" s="84"/>
      <c r="U36" s="84"/>
      <c r="V36" s="84"/>
      <c r="W36" s="84"/>
      <c r="X36" s="499"/>
      <c r="Y36" s="88">
        <v>0.05</v>
      </c>
      <c r="Z36" s="503"/>
      <c r="AA36" s="503"/>
      <c r="AB36" s="503"/>
      <c r="AC36" s="503"/>
      <c r="AD36" s="503"/>
      <c r="AE36" s="503"/>
      <c r="AF36" s="503"/>
      <c r="AG36" s="503"/>
      <c r="AH36" s="503"/>
      <c r="AI36" s="503"/>
      <c r="AJ36" s="503"/>
      <c r="AK36" s="503"/>
      <c r="AL36" s="503"/>
      <c r="AM36" s="503"/>
      <c r="AN36" s="503"/>
      <c r="AO36" s="503"/>
      <c r="AP36" s="503"/>
      <c r="AQ36" s="503"/>
      <c r="AR36" s="503"/>
      <c r="AS36" s="503"/>
      <c r="AT36" s="183" t="str">
        <f t="shared" si="1"/>
        <v>/</v>
      </c>
      <c r="AU36" s="499"/>
      <c r="AV36" s="182" t="s">
        <v>901</v>
      </c>
    </row>
    <row r="37" spans="1:48" ht="30" customHeight="1" x14ac:dyDescent="0.15">
      <c r="A37" s="495"/>
      <c r="B37" s="497"/>
      <c r="C37" s="86" t="s">
        <v>75</v>
      </c>
      <c r="D37" s="84"/>
      <c r="E37" s="84"/>
      <c r="F37" s="84"/>
      <c r="G37" s="84"/>
      <c r="H37" s="84"/>
      <c r="I37" s="84"/>
      <c r="J37" s="84"/>
      <c r="K37" s="84"/>
      <c r="L37" s="84"/>
      <c r="M37" s="84"/>
      <c r="N37" s="84"/>
      <c r="O37" s="84"/>
      <c r="P37" s="84"/>
      <c r="Q37" s="84"/>
      <c r="R37" s="84"/>
      <c r="S37" s="84"/>
      <c r="T37" s="84"/>
      <c r="U37" s="84"/>
      <c r="V37" s="84"/>
      <c r="W37" s="84"/>
      <c r="X37" s="499"/>
      <c r="Y37" s="88">
        <v>0.05</v>
      </c>
      <c r="Z37" s="503"/>
      <c r="AA37" s="503"/>
      <c r="AB37" s="503"/>
      <c r="AC37" s="503"/>
      <c r="AD37" s="503"/>
      <c r="AE37" s="503"/>
      <c r="AF37" s="503"/>
      <c r="AG37" s="503"/>
      <c r="AH37" s="503"/>
      <c r="AI37" s="503"/>
      <c r="AJ37" s="503"/>
      <c r="AK37" s="503"/>
      <c r="AL37" s="503"/>
      <c r="AM37" s="503"/>
      <c r="AN37" s="503"/>
      <c r="AO37" s="503"/>
      <c r="AP37" s="503"/>
      <c r="AQ37" s="503"/>
      <c r="AR37" s="503"/>
      <c r="AS37" s="503"/>
      <c r="AT37" s="183" t="str">
        <f t="shared" si="1"/>
        <v>/</v>
      </c>
      <c r="AU37" s="499"/>
      <c r="AV37" s="182" t="s">
        <v>901</v>
      </c>
    </row>
    <row r="38" spans="1:48" ht="30" customHeight="1" x14ac:dyDescent="0.15">
      <c r="A38" s="495"/>
      <c r="B38" s="497"/>
      <c r="C38" s="86" t="s">
        <v>76</v>
      </c>
      <c r="D38" s="84"/>
      <c r="E38" s="84"/>
      <c r="F38" s="84"/>
      <c r="G38" s="84"/>
      <c r="H38" s="84"/>
      <c r="I38" s="84"/>
      <c r="J38" s="84"/>
      <c r="K38" s="84"/>
      <c r="L38" s="84"/>
      <c r="M38" s="84"/>
      <c r="N38" s="84"/>
      <c r="O38" s="84"/>
      <c r="P38" s="84"/>
      <c r="Q38" s="84"/>
      <c r="R38" s="84"/>
      <c r="S38" s="84"/>
      <c r="T38" s="84"/>
      <c r="U38" s="84"/>
      <c r="V38" s="84"/>
      <c r="W38" s="84"/>
      <c r="X38" s="499"/>
      <c r="Y38" s="88">
        <v>0.05</v>
      </c>
      <c r="Z38" s="503"/>
      <c r="AA38" s="503"/>
      <c r="AB38" s="503"/>
      <c r="AC38" s="503"/>
      <c r="AD38" s="503"/>
      <c r="AE38" s="503"/>
      <c r="AF38" s="503"/>
      <c r="AG38" s="503"/>
      <c r="AH38" s="503"/>
      <c r="AI38" s="503"/>
      <c r="AJ38" s="503"/>
      <c r="AK38" s="503"/>
      <c r="AL38" s="503"/>
      <c r="AM38" s="503"/>
      <c r="AN38" s="503"/>
      <c r="AO38" s="503"/>
      <c r="AP38" s="503"/>
      <c r="AQ38" s="503"/>
      <c r="AR38" s="503"/>
      <c r="AS38" s="503"/>
      <c r="AT38" s="183" t="str">
        <f t="shared" si="1"/>
        <v>/</v>
      </c>
      <c r="AU38" s="499"/>
      <c r="AV38" s="182" t="s">
        <v>901</v>
      </c>
    </row>
    <row r="39" spans="1:48" ht="30" customHeight="1" x14ac:dyDescent="0.15">
      <c r="A39" s="495"/>
      <c r="B39" s="497"/>
      <c r="C39" s="86" t="s">
        <v>77</v>
      </c>
      <c r="D39" s="84"/>
      <c r="E39" s="84"/>
      <c r="F39" s="84"/>
      <c r="G39" s="84"/>
      <c r="H39" s="84"/>
      <c r="I39" s="84"/>
      <c r="J39" s="84"/>
      <c r="K39" s="84"/>
      <c r="L39" s="84"/>
      <c r="M39" s="84"/>
      <c r="N39" s="84"/>
      <c r="O39" s="84"/>
      <c r="P39" s="84"/>
      <c r="Q39" s="84"/>
      <c r="R39" s="84"/>
      <c r="S39" s="84"/>
      <c r="T39" s="84"/>
      <c r="U39" s="84"/>
      <c r="V39" s="84"/>
      <c r="W39" s="84"/>
      <c r="X39" s="499"/>
      <c r="Y39" s="88">
        <v>0.1</v>
      </c>
      <c r="Z39" s="504"/>
      <c r="AA39" s="504"/>
      <c r="AB39" s="504"/>
      <c r="AC39" s="504"/>
      <c r="AD39" s="504"/>
      <c r="AE39" s="504"/>
      <c r="AF39" s="504"/>
      <c r="AG39" s="504"/>
      <c r="AH39" s="504"/>
      <c r="AI39" s="504"/>
      <c r="AJ39" s="504"/>
      <c r="AK39" s="504"/>
      <c r="AL39" s="504"/>
      <c r="AM39" s="504"/>
      <c r="AN39" s="504"/>
      <c r="AO39" s="504"/>
      <c r="AP39" s="504"/>
      <c r="AQ39" s="504"/>
      <c r="AR39" s="504"/>
      <c r="AS39" s="504"/>
      <c r="AT39" s="183" t="str">
        <f t="shared" si="1"/>
        <v>/</v>
      </c>
      <c r="AU39" s="499"/>
      <c r="AV39" s="182" t="s">
        <v>901</v>
      </c>
    </row>
    <row r="40" spans="1:48" ht="30" customHeight="1" x14ac:dyDescent="0.15">
      <c r="A40" s="495"/>
      <c r="B40" s="33" t="s">
        <v>465</v>
      </c>
      <c r="C40" s="86" t="s">
        <v>78</v>
      </c>
      <c r="D40" s="84"/>
      <c r="E40" s="84"/>
      <c r="F40" s="84"/>
      <c r="G40" s="84"/>
      <c r="H40" s="84"/>
      <c r="I40" s="84"/>
      <c r="J40" s="84"/>
      <c r="K40" s="84"/>
      <c r="L40" s="84"/>
      <c r="M40" s="84"/>
      <c r="N40" s="84"/>
      <c r="O40" s="84"/>
      <c r="P40" s="84"/>
      <c r="Q40" s="84"/>
      <c r="R40" s="84"/>
      <c r="S40" s="84"/>
      <c r="T40" s="84"/>
      <c r="U40" s="84"/>
      <c r="V40" s="84"/>
      <c r="W40" s="84"/>
      <c r="X40" s="38">
        <v>0.05</v>
      </c>
      <c r="Y40" s="88">
        <v>1</v>
      </c>
      <c r="Z40" s="70" t="str">
        <f>IF(D40="","/",$Y$40*D40)</f>
        <v>/</v>
      </c>
      <c r="AA40" s="220" t="str">
        <f t="shared" ref="AA40:AS40" si="5">IF(E40="","/",$Y$40*E40)</f>
        <v>/</v>
      </c>
      <c r="AB40" s="220" t="str">
        <f t="shared" si="5"/>
        <v>/</v>
      </c>
      <c r="AC40" s="220" t="str">
        <f t="shared" si="5"/>
        <v>/</v>
      </c>
      <c r="AD40" s="220" t="str">
        <f t="shared" si="5"/>
        <v>/</v>
      </c>
      <c r="AE40" s="220" t="str">
        <f t="shared" si="5"/>
        <v>/</v>
      </c>
      <c r="AF40" s="220" t="str">
        <f t="shared" si="5"/>
        <v>/</v>
      </c>
      <c r="AG40" s="220" t="str">
        <f t="shared" si="5"/>
        <v>/</v>
      </c>
      <c r="AH40" s="220" t="str">
        <f t="shared" si="5"/>
        <v>/</v>
      </c>
      <c r="AI40" s="220" t="str">
        <f t="shared" si="5"/>
        <v>/</v>
      </c>
      <c r="AJ40" s="220" t="str">
        <f t="shared" si="5"/>
        <v>/</v>
      </c>
      <c r="AK40" s="220" t="str">
        <f t="shared" si="5"/>
        <v>/</v>
      </c>
      <c r="AL40" s="220" t="str">
        <f t="shared" si="5"/>
        <v>/</v>
      </c>
      <c r="AM40" s="220" t="str">
        <f t="shared" si="5"/>
        <v>/</v>
      </c>
      <c r="AN40" s="220" t="str">
        <f t="shared" si="5"/>
        <v>/</v>
      </c>
      <c r="AO40" s="220" t="str">
        <f t="shared" si="5"/>
        <v>/</v>
      </c>
      <c r="AP40" s="220" t="str">
        <f t="shared" si="5"/>
        <v>/</v>
      </c>
      <c r="AQ40" s="220" t="str">
        <f t="shared" si="5"/>
        <v>/</v>
      </c>
      <c r="AR40" s="220" t="str">
        <f t="shared" si="5"/>
        <v>/</v>
      </c>
      <c r="AS40" s="220" t="str">
        <f t="shared" si="5"/>
        <v>/</v>
      </c>
      <c r="AT40" s="183" t="str">
        <f t="shared" si="1"/>
        <v>/</v>
      </c>
      <c r="AU40" s="213" t="str">
        <f>IF(COUNT(D40:W40)=0,"/",AVERAGE(D40:W40))</f>
        <v>/</v>
      </c>
      <c r="AV40" s="182" t="s">
        <v>901</v>
      </c>
    </row>
    <row r="41" spans="1:48" ht="30" customHeight="1" x14ac:dyDescent="0.15">
      <c r="A41" s="496"/>
      <c r="B41" s="33" t="s">
        <v>467</v>
      </c>
      <c r="C41" s="86" t="s">
        <v>79</v>
      </c>
      <c r="D41" s="84"/>
      <c r="E41" s="84"/>
      <c r="F41" s="84"/>
      <c r="G41" s="84"/>
      <c r="H41" s="84"/>
      <c r="I41" s="84"/>
      <c r="J41" s="84"/>
      <c r="K41" s="84"/>
      <c r="L41" s="84"/>
      <c r="M41" s="84"/>
      <c r="N41" s="84"/>
      <c r="O41" s="84"/>
      <c r="P41" s="84"/>
      <c r="Q41" s="84"/>
      <c r="R41" s="84"/>
      <c r="S41" s="84"/>
      <c r="T41" s="84"/>
      <c r="U41" s="84"/>
      <c r="V41" s="84"/>
      <c r="W41" s="84"/>
      <c r="X41" s="38">
        <v>0.05</v>
      </c>
      <c r="Y41" s="88">
        <v>1</v>
      </c>
      <c r="Z41" s="220" t="str">
        <f>IF(D41="","/",$Y$40*D41)</f>
        <v>/</v>
      </c>
      <c r="AA41" s="220" t="str">
        <f t="shared" ref="AA41" si="6">IF(E41="","/",$Y$40*E41)</f>
        <v>/</v>
      </c>
      <c r="AB41" s="220" t="str">
        <f t="shared" ref="AB41" si="7">IF(F41="","/",$Y$40*F41)</f>
        <v>/</v>
      </c>
      <c r="AC41" s="220" t="str">
        <f t="shared" ref="AC41" si="8">IF(G41="","/",$Y$40*G41)</f>
        <v>/</v>
      </c>
      <c r="AD41" s="220" t="str">
        <f t="shared" ref="AD41" si="9">IF(H41="","/",$Y$40*H41)</f>
        <v>/</v>
      </c>
      <c r="AE41" s="220" t="str">
        <f t="shared" ref="AE41" si="10">IF(I41="","/",$Y$40*I41)</f>
        <v>/</v>
      </c>
      <c r="AF41" s="220" t="str">
        <f t="shared" ref="AF41" si="11">IF(J41="","/",$Y$40*J41)</f>
        <v>/</v>
      </c>
      <c r="AG41" s="220" t="str">
        <f t="shared" ref="AG41" si="12">IF(K41="","/",$Y$40*K41)</f>
        <v>/</v>
      </c>
      <c r="AH41" s="220" t="str">
        <f t="shared" ref="AH41" si="13">IF(L41="","/",$Y$40*L41)</f>
        <v>/</v>
      </c>
      <c r="AI41" s="220" t="str">
        <f t="shared" ref="AI41" si="14">IF(M41="","/",$Y$40*M41)</f>
        <v>/</v>
      </c>
      <c r="AJ41" s="220" t="str">
        <f t="shared" ref="AJ41" si="15">IF(N41="","/",$Y$40*N41)</f>
        <v>/</v>
      </c>
      <c r="AK41" s="220" t="str">
        <f t="shared" ref="AK41" si="16">IF(O41="","/",$Y$40*O41)</f>
        <v>/</v>
      </c>
      <c r="AL41" s="220" t="str">
        <f t="shared" ref="AL41" si="17">IF(P41="","/",$Y$40*P41)</f>
        <v>/</v>
      </c>
      <c r="AM41" s="220" t="str">
        <f t="shared" ref="AM41" si="18">IF(Q41="","/",$Y$40*Q41)</f>
        <v>/</v>
      </c>
      <c r="AN41" s="220" t="str">
        <f t="shared" ref="AN41" si="19">IF(R41="","/",$Y$40*R41)</f>
        <v>/</v>
      </c>
      <c r="AO41" s="220" t="str">
        <f t="shared" ref="AO41" si="20">IF(S41="","/",$Y$40*S41)</f>
        <v>/</v>
      </c>
      <c r="AP41" s="220" t="str">
        <f t="shared" ref="AP41" si="21">IF(T41="","/",$Y$40*T41)</f>
        <v>/</v>
      </c>
      <c r="AQ41" s="220" t="str">
        <f t="shared" ref="AQ41" si="22">IF(U41="","/",$Y$40*U41)</f>
        <v>/</v>
      </c>
      <c r="AR41" s="220" t="str">
        <f t="shared" ref="AR41" si="23">IF(V41="","/",$Y$40*V41)</f>
        <v>/</v>
      </c>
      <c r="AS41" s="220" t="str">
        <f t="shared" ref="AS41" si="24">IF(W41="","/",$Y$40*W41)</f>
        <v>/</v>
      </c>
      <c r="AT41" s="183" t="str">
        <f t="shared" si="1"/>
        <v>/</v>
      </c>
      <c r="AU41" s="213" t="str">
        <f>IF(COUNT(D41:W41)=0,"/",AVERAGE(D41:W41))</f>
        <v>/</v>
      </c>
    </row>
    <row r="42" spans="1:48" ht="30" customHeight="1" x14ac:dyDescent="0.15">
      <c r="A42" s="506" t="s">
        <v>476</v>
      </c>
      <c r="B42" s="507"/>
      <c r="C42" s="507"/>
      <c r="D42" s="507"/>
      <c r="E42" s="507"/>
      <c r="F42" s="507"/>
      <c r="G42" s="507"/>
      <c r="H42" s="507"/>
      <c r="I42" s="507"/>
      <c r="J42" s="507"/>
      <c r="K42" s="507"/>
      <c r="L42" s="507"/>
      <c r="M42" s="507"/>
      <c r="N42" s="507"/>
      <c r="O42" s="507"/>
      <c r="P42" s="507"/>
      <c r="Q42" s="507"/>
      <c r="R42" s="507"/>
      <c r="S42" s="507"/>
      <c r="T42" s="507"/>
      <c r="U42" s="507"/>
      <c r="V42" s="507"/>
      <c r="W42" s="507"/>
      <c r="X42" s="507"/>
      <c r="Y42" s="508"/>
      <c r="Z42" s="68" t="str">
        <f>IF(COUNT(Z4:Z41)=0,"/",SUMPRODUCT($X$4:$X$41,Z4:Z41)/(COUNTA(Z4)*$X$4+COUNTA(Z11)*$X$11+COUNTA(Z22)*$X$22+COUNTA(Z26)*$X$26+COUNTA(Z40)*$X$40+COUNTA(Z41)*$X$41))</f>
        <v>/</v>
      </c>
      <c r="AA42" s="218" t="str">
        <f t="shared" ref="AA42:AS42" si="25">IF(COUNT(AA4:AA41)=0,"/",SUMPRODUCT($X$4:$X$41,AA4:AA41)/(COUNTA(AA4)*$X$4+COUNTA(AA11)*$X$11+COUNTA(AA22)*$X$22+COUNTA(AA26)*$X$26+COUNTA(AA40)*$X$40+COUNTA(AA41)*$X$41))</f>
        <v>/</v>
      </c>
      <c r="AB42" s="218" t="str">
        <f t="shared" si="25"/>
        <v>/</v>
      </c>
      <c r="AC42" s="218" t="str">
        <f t="shared" si="25"/>
        <v>/</v>
      </c>
      <c r="AD42" s="218" t="str">
        <f t="shared" si="25"/>
        <v>/</v>
      </c>
      <c r="AE42" s="218" t="str">
        <f t="shared" si="25"/>
        <v>/</v>
      </c>
      <c r="AF42" s="218" t="str">
        <f t="shared" si="25"/>
        <v>/</v>
      </c>
      <c r="AG42" s="218" t="str">
        <f t="shared" si="25"/>
        <v>/</v>
      </c>
      <c r="AH42" s="218" t="str">
        <f t="shared" si="25"/>
        <v>/</v>
      </c>
      <c r="AI42" s="218" t="str">
        <f t="shared" si="25"/>
        <v>/</v>
      </c>
      <c r="AJ42" s="218" t="str">
        <f t="shared" si="25"/>
        <v>/</v>
      </c>
      <c r="AK42" s="218" t="str">
        <f t="shared" si="25"/>
        <v>/</v>
      </c>
      <c r="AL42" s="218" t="str">
        <f t="shared" si="25"/>
        <v>/</v>
      </c>
      <c r="AM42" s="218" t="str">
        <f t="shared" si="25"/>
        <v>/</v>
      </c>
      <c r="AN42" s="218" t="str">
        <f t="shared" si="25"/>
        <v>/</v>
      </c>
      <c r="AO42" s="218" t="str">
        <f t="shared" si="25"/>
        <v>/</v>
      </c>
      <c r="AP42" s="218" t="str">
        <f t="shared" si="25"/>
        <v>/</v>
      </c>
      <c r="AQ42" s="218" t="str">
        <f t="shared" si="25"/>
        <v>/</v>
      </c>
      <c r="AR42" s="218" t="str">
        <f t="shared" si="25"/>
        <v>/</v>
      </c>
      <c r="AS42" s="218" t="str">
        <f t="shared" si="25"/>
        <v>/</v>
      </c>
      <c r="AT42" s="89"/>
      <c r="AU42" s="239"/>
    </row>
    <row r="43" spans="1:48" ht="30" customHeight="1" x14ac:dyDescent="0.15">
      <c r="A43" s="509"/>
      <c r="B43" s="510"/>
      <c r="C43" s="510"/>
      <c r="D43" s="510"/>
      <c r="E43" s="510"/>
      <c r="F43" s="510"/>
      <c r="G43" s="510"/>
      <c r="H43" s="510"/>
      <c r="I43" s="510"/>
      <c r="J43" s="510"/>
      <c r="K43" s="510"/>
      <c r="L43" s="510"/>
      <c r="M43" s="510"/>
      <c r="N43" s="510"/>
      <c r="O43" s="510"/>
      <c r="P43" s="510"/>
      <c r="Q43" s="510"/>
      <c r="R43" s="510"/>
      <c r="S43" s="510"/>
      <c r="T43" s="510"/>
      <c r="U43" s="510"/>
      <c r="V43" s="510"/>
      <c r="W43" s="510"/>
      <c r="X43" s="510"/>
      <c r="Y43" s="511"/>
      <c r="Z43" s="491" t="str">
        <f>IF(COUNT(Z42:AS42)=0,"/",AVERAGE(Z42:AS42))</f>
        <v>/</v>
      </c>
      <c r="AA43" s="492"/>
      <c r="AB43" s="492"/>
      <c r="AC43" s="492"/>
      <c r="AD43" s="492"/>
      <c r="AE43" s="492"/>
      <c r="AF43" s="492"/>
      <c r="AG43" s="492"/>
      <c r="AH43" s="492"/>
      <c r="AI43" s="492"/>
      <c r="AJ43" s="492"/>
      <c r="AK43" s="492"/>
      <c r="AL43" s="492"/>
      <c r="AM43" s="492"/>
      <c r="AN43" s="492"/>
      <c r="AO43" s="492"/>
      <c r="AP43" s="492"/>
      <c r="AQ43" s="492"/>
      <c r="AR43" s="492"/>
      <c r="AS43" s="492"/>
      <c r="AT43" s="493"/>
      <c r="AU43" s="238"/>
    </row>
  </sheetData>
  <mergeCells count="121">
    <mergeCell ref="AU4:AU10"/>
    <mergeCell ref="AU11:AU21"/>
    <mergeCell ref="AU22:AU25"/>
    <mergeCell ref="AU26:AU39"/>
    <mergeCell ref="AT2:AT3"/>
    <mergeCell ref="A42:Y43"/>
    <mergeCell ref="A2:C3"/>
    <mergeCell ref="AR2:AR3"/>
    <mergeCell ref="AR4:AR10"/>
    <mergeCell ref="AR11:AR21"/>
    <mergeCell ref="AR22:AR25"/>
    <mergeCell ref="AR26:AR39"/>
    <mergeCell ref="AS2:AS3"/>
    <mergeCell ref="AS4:AS10"/>
    <mergeCell ref="AS11:AS21"/>
    <mergeCell ref="AS22:AS25"/>
    <mergeCell ref="AS26:AS39"/>
    <mergeCell ref="AP2:AP3"/>
    <mergeCell ref="AP4:AP10"/>
    <mergeCell ref="AP11:AP21"/>
    <mergeCell ref="AP22:AP25"/>
    <mergeCell ref="AP26:AP39"/>
    <mergeCell ref="AQ2:AQ3"/>
    <mergeCell ref="AQ4:AQ10"/>
    <mergeCell ref="AQ11:AQ21"/>
    <mergeCell ref="AQ22:AQ25"/>
    <mergeCell ref="AQ26:AQ39"/>
    <mergeCell ref="AN2:AN3"/>
    <mergeCell ref="AN4:AN10"/>
    <mergeCell ref="AN11:AN21"/>
    <mergeCell ref="AN22:AN25"/>
    <mergeCell ref="AN26:AN39"/>
    <mergeCell ref="AO2:AO3"/>
    <mergeCell ref="AO4:AO10"/>
    <mergeCell ref="AO11:AO21"/>
    <mergeCell ref="AO22:AO25"/>
    <mergeCell ref="AO26:AO39"/>
    <mergeCell ref="AL2:AL3"/>
    <mergeCell ref="AL4:AL10"/>
    <mergeCell ref="AL11:AL21"/>
    <mergeCell ref="AL22:AL25"/>
    <mergeCell ref="AL26:AL39"/>
    <mergeCell ref="AM2:AM3"/>
    <mergeCell ref="AM4:AM10"/>
    <mergeCell ref="AM11:AM21"/>
    <mergeCell ref="AM22:AM25"/>
    <mergeCell ref="AM26:AM39"/>
    <mergeCell ref="AJ2:AJ3"/>
    <mergeCell ref="AJ4:AJ10"/>
    <mergeCell ref="AJ11:AJ21"/>
    <mergeCell ref="AJ22:AJ25"/>
    <mergeCell ref="AJ26:AJ39"/>
    <mergeCell ref="AK2:AK3"/>
    <mergeCell ref="AK4:AK10"/>
    <mergeCell ref="AK11:AK21"/>
    <mergeCell ref="AK22:AK25"/>
    <mergeCell ref="AK26:AK39"/>
    <mergeCell ref="AH2:AH3"/>
    <mergeCell ref="AH4:AH10"/>
    <mergeCell ref="AH11:AH21"/>
    <mergeCell ref="AH22:AH25"/>
    <mergeCell ref="AH26:AH39"/>
    <mergeCell ref="AI2:AI3"/>
    <mergeCell ref="AI4:AI10"/>
    <mergeCell ref="AI11:AI21"/>
    <mergeCell ref="AI22:AI25"/>
    <mergeCell ref="AI26:AI39"/>
    <mergeCell ref="AF2:AF3"/>
    <mergeCell ref="AF4:AF10"/>
    <mergeCell ref="AF11:AF21"/>
    <mergeCell ref="AF22:AF25"/>
    <mergeCell ref="AF26:AF39"/>
    <mergeCell ref="AG2:AG3"/>
    <mergeCell ref="AG4:AG10"/>
    <mergeCell ref="AG11:AG21"/>
    <mergeCell ref="AG22:AG25"/>
    <mergeCell ref="AG26:AG39"/>
    <mergeCell ref="AD2:AD3"/>
    <mergeCell ref="AD4:AD10"/>
    <mergeCell ref="AD11:AD21"/>
    <mergeCell ref="AD22:AD25"/>
    <mergeCell ref="AD26:AD39"/>
    <mergeCell ref="AE2:AE3"/>
    <mergeCell ref="AE4:AE10"/>
    <mergeCell ref="AE11:AE21"/>
    <mergeCell ref="AE22:AE25"/>
    <mergeCell ref="AE26:AE39"/>
    <mergeCell ref="AB2:AB3"/>
    <mergeCell ref="AB4:AB10"/>
    <mergeCell ref="AB11:AB21"/>
    <mergeCell ref="AB22:AB25"/>
    <mergeCell ref="AB26:AB39"/>
    <mergeCell ref="AC2:AC3"/>
    <mergeCell ref="AC4:AC10"/>
    <mergeCell ref="AC11:AC21"/>
    <mergeCell ref="AC22:AC25"/>
    <mergeCell ref="AC26:AC39"/>
    <mergeCell ref="AV2:AV3"/>
    <mergeCell ref="A1:AT1"/>
    <mergeCell ref="Z43:AT43"/>
    <mergeCell ref="A4:A41"/>
    <mergeCell ref="B4:B10"/>
    <mergeCell ref="B11:B21"/>
    <mergeCell ref="B22:B25"/>
    <mergeCell ref="B26:B39"/>
    <mergeCell ref="X2:X3"/>
    <mergeCell ref="X4:X10"/>
    <mergeCell ref="X11:X21"/>
    <mergeCell ref="X22:X25"/>
    <mergeCell ref="X26:X39"/>
    <mergeCell ref="Y2:Y3"/>
    <mergeCell ref="Z2:Z3"/>
    <mergeCell ref="Z4:Z10"/>
    <mergeCell ref="Z11:Z21"/>
    <mergeCell ref="Z22:Z25"/>
    <mergeCell ref="Z26:Z39"/>
    <mergeCell ref="AA2:AA3"/>
    <mergeCell ref="AA4:AA10"/>
    <mergeCell ref="AA11:AA21"/>
    <mergeCell ref="AA22:AA25"/>
    <mergeCell ref="AA26:AA39"/>
  </mergeCells>
  <phoneticPr fontId="45" type="noConversion"/>
  <pageMargins left="0.69930555555555596" right="0.69930555555555596" top="0.75" bottom="0.75" header="0.3" footer="0.3"/>
  <pageSetup paperSize="9" fitToHeight="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P51"/>
  <sheetViews>
    <sheetView topLeftCell="CS40" zoomScale="55" zoomScaleNormal="55" workbookViewId="0">
      <selection activeCell="DQ59" sqref="DQ59"/>
    </sheetView>
  </sheetViews>
  <sheetFormatPr defaultColWidth="9" defaultRowHeight="16.5" x14ac:dyDescent="0.15"/>
  <cols>
    <col min="1" max="2" width="9" style="32"/>
    <col min="3" max="3" width="34" style="32" customWidth="1"/>
    <col min="4" max="47" width="9" style="32" customWidth="1"/>
    <col min="48" max="16384" width="9" style="32"/>
  </cols>
  <sheetData>
    <row r="1" spans="1:146" ht="30" customHeight="1" x14ac:dyDescent="0.15">
      <c r="A1" s="488" t="s">
        <v>468</v>
      </c>
      <c r="B1" s="489"/>
      <c r="C1" s="489"/>
      <c r="D1" s="489"/>
      <c r="E1" s="489"/>
      <c r="F1" s="489"/>
      <c r="G1" s="489"/>
      <c r="H1" s="489"/>
      <c r="I1" s="489"/>
      <c r="J1" s="489"/>
      <c r="K1" s="489"/>
      <c r="L1" s="489"/>
      <c r="M1" s="489"/>
      <c r="N1" s="489"/>
      <c r="O1" s="489"/>
      <c r="P1" s="489"/>
      <c r="Q1" s="489"/>
      <c r="R1" s="489"/>
      <c r="S1" s="489"/>
      <c r="T1" s="489"/>
      <c r="U1" s="489"/>
      <c r="V1" s="489"/>
      <c r="W1" s="489"/>
      <c r="X1" s="489"/>
      <c r="Y1" s="489"/>
      <c r="Z1" s="489"/>
      <c r="AA1" s="489"/>
      <c r="AB1" s="489"/>
      <c r="AC1" s="489"/>
      <c r="AD1" s="489"/>
      <c r="AE1" s="489"/>
      <c r="AF1" s="489"/>
      <c r="AG1" s="489"/>
      <c r="AH1" s="489"/>
      <c r="AI1" s="489"/>
      <c r="AJ1" s="489"/>
      <c r="AK1" s="489"/>
      <c r="AL1" s="489"/>
      <c r="AM1" s="489"/>
      <c r="AN1" s="489"/>
      <c r="AO1" s="489"/>
      <c r="AP1" s="489"/>
      <c r="AQ1" s="489"/>
      <c r="AR1" s="489"/>
      <c r="AS1" s="489"/>
      <c r="AT1" s="490"/>
      <c r="AU1" s="235"/>
      <c r="AX1" s="488" t="s">
        <v>468</v>
      </c>
      <c r="AY1" s="489"/>
      <c r="AZ1" s="489"/>
      <c r="BA1" s="489"/>
      <c r="BB1" s="489"/>
      <c r="BC1" s="489"/>
      <c r="BD1" s="489"/>
      <c r="BE1" s="489"/>
      <c r="BF1" s="489"/>
      <c r="BG1" s="489"/>
      <c r="BH1" s="489"/>
      <c r="BI1" s="489"/>
      <c r="BJ1" s="489"/>
      <c r="BK1" s="489"/>
      <c r="BL1" s="489"/>
      <c r="BM1" s="489"/>
      <c r="BN1" s="489"/>
      <c r="BO1" s="489"/>
      <c r="BP1" s="489"/>
      <c r="BQ1" s="489"/>
      <c r="BR1" s="489"/>
      <c r="BS1" s="489"/>
      <c r="BT1" s="489"/>
      <c r="BU1" s="489"/>
      <c r="BV1" s="489"/>
      <c r="BW1" s="489"/>
      <c r="BX1" s="489"/>
      <c r="BY1" s="489"/>
      <c r="BZ1" s="489"/>
      <c r="CA1" s="489"/>
      <c r="CB1" s="489"/>
      <c r="CC1" s="489"/>
      <c r="CD1" s="489"/>
      <c r="CE1" s="489"/>
      <c r="CF1" s="489"/>
      <c r="CG1" s="489"/>
      <c r="CH1" s="489"/>
      <c r="CI1" s="489"/>
      <c r="CJ1" s="489"/>
      <c r="CK1" s="489"/>
      <c r="CL1" s="489"/>
      <c r="CM1" s="489"/>
      <c r="CN1" s="489"/>
      <c r="CO1" s="489"/>
      <c r="CP1" s="489"/>
      <c r="CQ1" s="490"/>
      <c r="CR1" s="235"/>
      <c r="CU1" s="488" t="s">
        <v>468</v>
      </c>
      <c r="CV1" s="489"/>
      <c r="CW1" s="489"/>
      <c r="CX1" s="489"/>
      <c r="CY1" s="489"/>
      <c r="CZ1" s="489"/>
      <c r="DA1" s="489"/>
      <c r="DB1" s="489"/>
      <c r="DC1" s="489"/>
      <c r="DD1" s="489"/>
      <c r="DE1" s="489"/>
      <c r="DF1" s="489"/>
      <c r="DG1" s="489"/>
      <c r="DH1" s="489"/>
      <c r="DI1" s="489"/>
      <c r="DJ1" s="489"/>
      <c r="DK1" s="489"/>
      <c r="DL1" s="489"/>
      <c r="DM1" s="489"/>
      <c r="DN1" s="489"/>
      <c r="DO1" s="489"/>
      <c r="DP1" s="489"/>
      <c r="DQ1" s="489"/>
      <c r="DR1" s="489"/>
      <c r="DS1" s="489"/>
      <c r="DT1" s="489"/>
      <c r="DU1" s="489"/>
      <c r="DV1" s="489"/>
      <c r="DW1" s="489"/>
      <c r="DX1" s="489"/>
      <c r="DY1" s="489"/>
      <c r="DZ1" s="489"/>
      <c r="EA1" s="489"/>
      <c r="EB1" s="489"/>
      <c r="EC1" s="489"/>
      <c r="ED1" s="489"/>
      <c r="EE1" s="489"/>
      <c r="EF1" s="489"/>
      <c r="EG1" s="489"/>
      <c r="EH1" s="489"/>
      <c r="EI1" s="489"/>
      <c r="EJ1" s="489"/>
      <c r="EK1" s="489"/>
      <c r="EL1" s="489"/>
      <c r="EM1" s="489"/>
      <c r="EN1" s="490"/>
      <c r="EO1" s="235"/>
    </row>
    <row r="2" spans="1:146" ht="30" customHeight="1" x14ac:dyDescent="0.15">
      <c r="A2" s="512" t="s">
        <v>469</v>
      </c>
      <c r="B2" s="513"/>
      <c r="C2" s="497"/>
      <c r="D2" s="212" t="s">
        <v>470</v>
      </c>
      <c r="E2" s="212" t="s">
        <v>470</v>
      </c>
      <c r="F2" s="212" t="s">
        <v>470</v>
      </c>
      <c r="G2" s="212" t="s">
        <v>470</v>
      </c>
      <c r="H2" s="212" t="s">
        <v>470</v>
      </c>
      <c r="I2" s="212" t="s">
        <v>470</v>
      </c>
      <c r="J2" s="212" t="s">
        <v>470</v>
      </c>
      <c r="K2" s="212" t="s">
        <v>470</v>
      </c>
      <c r="L2" s="212" t="s">
        <v>470</v>
      </c>
      <c r="M2" s="212" t="s">
        <v>470</v>
      </c>
      <c r="N2" s="212" t="s">
        <v>470</v>
      </c>
      <c r="O2" s="212" t="s">
        <v>470</v>
      </c>
      <c r="P2" s="212" t="s">
        <v>470</v>
      </c>
      <c r="Q2" s="212" t="s">
        <v>470</v>
      </c>
      <c r="R2" s="212" t="s">
        <v>470</v>
      </c>
      <c r="S2" s="212" t="s">
        <v>470</v>
      </c>
      <c r="T2" s="212" t="s">
        <v>470</v>
      </c>
      <c r="U2" s="212" t="s">
        <v>470</v>
      </c>
      <c r="V2" s="212" t="s">
        <v>470</v>
      </c>
      <c r="W2" s="212" t="s">
        <v>470</v>
      </c>
      <c r="X2" s="498" t="s">
        <v>471</v>
      </c>
      <c r="Y2" s="500" t="s">
        <v>472</v>
      </c>
      <c r="Z2" s="501" t="s">
        <v>473</v>
      </c>
      <c r="AA2" s="501" t="s">
        <v>473</v>
      </c>
      <c r="AB2" s="501" t="s">
        <v>473</v>
      </c>
      <c r="AC2" s="501" t="s">
        <v>473</v>
      </c>
      <c r="AD2" s="501" t="s">
        <v>473</v>
      </c>
      <c r="AE2" s="501" t="s">
        <v>473</v>
      </c>
      <c r="AF2" s="501" t="s">
        <v>473</v>
      </c>
      <c r="AG2" s="501" t="s">
        <v>473</v>
      </c>
      <c r="AH2" s="501" t="s">
        <v>473</v>
      </c>
      <c r="AI2" s="501" t="s">
        <v>473</v>
      </c>
      <c r="AJ2" s="501" t="s">
        <v>473</v>
      </c>
      <c r="AK2" s="501" t="s">
        <v>473</v>
      </c>
      <c r="AL2" s="501" t="s">
        <v>473</v>
      </c>
      <c r="AM2" s="501" t="s">
        <v>473</v>
      </c>
      <c r="AN2" s="501" t="s">
        <v>473</v>
      </c>
      <c r="AO2" s="501" t="s">
        <v>473</v>
      </c>
      <c r="AP2" s="501" t="s">
        <v>473</v>
      </c>
      <c r="AQ2" s="501" t="s">
        <v>473</v>
      </c>
      <c r="AR2" s="501" t="s">
        <v>473</v>
      </c>
      <c r="AS2" s="501" t="s">
        <v>473</v>
      </c>
      <c r="AT2" s="505" t="s">
        <v>474</v>
      </c>
      <c r="AU2" s="236"/>
      <c r="AV2" s="363" t="s">
        <v>898</v>
      </c>
      <c r="AX2" s="512" t="s">
        <v>469</v>
      </c>
      <c r="AY2" s="513"/>
      <c r="AZ2" s="497"/>
      <c r="BA2" s="212" t="s">
        <v>470</v>
      </c>
      <c r="BB2" s="212" t="s">
        <v>470</v>
      </c>
      <c r="BC2" s="212" t="s">
        <v>470</v>
      </c>
      <c r="BD2" s="212" t="s">
        <v>470</v>
      </c>
      <c r="BE2" s="212" t="s">
        <v>470</v>
      </c>
      <c r="BF2" s="212" t="s">
        <v>470</v>
      </c>
      <c r="BG2" s="212" t="s">
        <v>470</v>
      </c>
      <c r="BH2" s="212" t="s">
        <v>470</v>
      </c>
      <c r="BI2" s="212" t="s">
        <v>470</v>
      </c>
      <c r="BJ2" s="212" t="s">
        <v>470</v>
      </c>
      <c r="BK2" s="212" t="s">
        <v>470</v>
      </c>
      <c r="BL2" s="212" t="s">
        <v>470</v>
      </c>
      <c r="BM2" s="212" t="s">
        <v>470</v>
      </c>
      <c r="BN2" s="212" t="s">
        <v>470</v>
      </c>
      <c r="BO2" s="212" t="s">
        <v>470</v>
      </c>
      <c r="BP2" s="212" t="s">
        <v>470</v>
      </c>
      <c r="BQ2" s="212" t="s">
        <v>470</v>
      </c>
      <c r="BR2" s="212" t="s">
        <v>470</v>
      </c>
      <c r="BS2" s="212" t="s">
        <v>470</v>
      </c>
      <c r="BT2" s="212" t="s">
        <v>470</v>
      </c>
      <c r="BU2" s="498" t="s">
        <v>471</v>
      </c>
      <c r="BV2" s="500" t="s">
        <v>472</v>
      </c>
      <c r="BW2" s="501" t="s">
        <v>473</v>
      </c>
      <c r="BX2" s="501" t="s">
        <v>473</v>
      </c>
      <c r="BY2" s="501" t="s">
        <v>473</v>
      </c>
      <c r="BZ2" s="501" t="s">
        <v>473</v>
      </c>
      <c r="CA2" s="501" t="s">
        <v>473</v>
      </c>
      <c r="CB2" s="501" t="s">
        <v>473</v>
      </c>
      <c r="CC2" s="501" t="s">
        <v>473</v>
      </c>
      <c r="CD2" s="501" t="s">
        <v>473</v>
      </c>
      <c r="CE2" s="501" t="s">
        <v>473</v>
      </c>
      <c r="CF2" s="501" t="s">
        <v>473</v>
      </c>
      <c r="CG2" s="501" t="s">
        <v>473</v>
      </c>
      <c r="CH2" s="501" t="s">
        <v>473</v>
      </c>
      <c r="CI2" s="501" t="s">
        <v>473</v>
      </c>
      <c r="CJ2" s="501" t="s">
        <v>473</v>
      </c>
      <c r="CK2" s="501" t="s">
        <v>473</v>
      </c>
      <c r="CL2" s="501" t="s">
        <v>473</v>
      </c>
      <c r="CM2" s="501" t="s">
        <v>473</v>
      </c>
      <c r="CN2" s="501" t="s">
        <v>473</v>
      </c>
      <c r="CO2" s="501" t="s">
        <v>473</v>
      </c>
      <c r="CP2" s="501" t="s">
        <v>473</v>
      </c>
      <c r="CQ2" s="505" t="s">
        <v>474</v>
      </c>
      <c r="CR2" s="236"/>
      <c r="CS2" s="363" t="s">
        <v>898</v>
      </c>
      <c r="CU2" s="512" t="s">
        <v>469</v>
      </c>
      <c r="CV2" s="513"/>
      <c r="CW2" s="497"/>
      <c r="CX2" s="212" t="s">
        <v>470</v>
      </c>
      <c r="CY2" s="212" t="s">
        <v>470</v>
      </c>
      <c r="CZ2" s="212" t="s">
        <v>470</v>
      </c>
      <c r="DA2" s="212" t="s">
        <v>470</v>
      </c>
      <c r="DB2" s="212" t="s">
        <v>470</v>
      </c>
      <c r="DC2" s="212" t="s">
        <v>470</v>
      </c>
      <c r="DD2" s="212" t="s">
        <v>470</v>
      </c>
      <c r="DE2" s="212" t="s">
        <v>470</v>
      </c>
      <c r="DF2" s="212" t="s">
        <v>470</v>
      </c>
      <c r="DG2" s="212" t="s">
        <v>470</v>
      </c>
      <c r="DH2" s="212" t="s">
        <v>470</v>
      </c>
      <c r="DI2" s="212" t="s">
        <v>470</v>
      </c>
      <c r="DJ2" s="212" t="s">
        <v>470</v>
      </c>
      <c r="DK2" s="212" t="s">
        <v>470</v>
      </c>
      <c r="DL2" s="212" t="s">
        <v>470</v>
      </c>
      <c r="DM2" s="212" t="s">
        <v>470</v>
      </c>
      <c r="DN2" s="212" t="s">
        <v>470</v>
      </c>
      <c r="DO2" s="212" t="s">
        <v>470</v>
      </c>
      <c r="DP2" s="212" t="s">
        <v>470</v>
      </c>
      <c r="DQ2" s="212" t="s">
        <v>470</v>
      </c>
      <c r="DR2" s="498" t="s">
        <v>471</v>
      </c>
      <c r="DS2" s="500" t="s">
        <v>472</v>
      </c>
      <c r="DT2" s="501" t="s">
        <v>473</v>
      </c>
      <c r="DU2" s="501" t="s">
        <v>473</v>
      </c>
      <c r="DV2" s="501" t="s">
        <v>473</v>
      </c>
      <c r="DW2" s="501" t="s">
        <v>473</v>
      </c>
      <c r="DX2" s="501" t="s">
        <v>473</v>
      </c>
      <c r="DY2" s="501" t="s">
        <v>473</v>
      </c>
      <c r="DZ2" s="501" t="s">
        <v>473</v>
      </c>
      <c r="EA2" s="501" t="s">
        <v>473</v>
      </c>
      <c r="EB2" s="501" t="s">
        <v>473</v>
      </c>
      <c r="EC2" s="501" t="s">
        <v>473</v>
      </c>
      <c r="ED2" s="501" t="s">
        <v>473</v>
      </c>
      <c r="EE2" s="501" t="s">
        <v>473</v>
      </c>
      <c r="EF2" s="501" t="s">
        <v>473</v>
      </c>
      <c r="EG2" s="501" t="s">
        <v>473</v>
      </c>
      <c r="EH2" s="501" t="s">
        <v>473</v>
      </c>
      <c r="EI2" s="501" t="s">
        <v>473</v>
      </c>
      <c r="EJ2" s="501" t="s">
        <v>473</v>
      </c>
      <c r="EK2" s="501" t="s">
        <v>473</v>
      </c>
      <c r="EL2" s="501" t="s">
        <v>473</v>
      </c>
      <c r="EM2" s="501" t="s">
        <v>473</v>
      </c>
      <c r="EN2" s="505" t="s">
        <v>474</v>
      </c>
      <c r="EO2" s="236"/>
      <c r="EP2" s="363" t="s">
        <v>898</v>
      </c>
    </row>
    <row r="3" spans="1:146" ht="30" customHeight="1" x14ac:dyDescent="0.15">
      <c r="A3" s="512"/>
      <c r="B3" s="513"/>
      <c r="C3" s="497"/>
      <c r="D3" s="82"/>
      <c r="E3" s="82"/>
      <c r="F3" s="82"/>
      <c r="G3" s="82"/>
      <c r="H3" s="82"/>
      <c r="I3" s="82"/>
      <c r="J3" s="82"/>
      <c r="K3" s="82"/>
      <c r="L3" s="82"/>
      <c r="M3" s="82"/>
      <c r="N3" s="82"/>
      <c r="O3" s="82"/>
      <c r="P3" s="82"/>
      <c r="Q3" s="82"/>
      <c r="R3" s="82"/>
      <c r="S3" s="82"/>
      <c r="T3" s="82"/>
      <c r="U3" s="82"/>
      <c r="V3" s="82"/>
      <c r="W3" s="82"/>
      <c r="X3" s="498"/>
      <c r="Y3" s="500"/>
      <c r="Z3" s="501"/>
      <c r="AA3" s="501"/>
      <c r="AB3" s="501"/>
      <c r="AC3" s="501"/>
      <c r="AD3" s="501"/>
      <c r="AE3" s="501"/>
      <c r="AF3" s="501"/>
      <c r="AG3" s="501"/>
      <c r="AH3" s="501"/>
      <c r="AI3" s="501"/>
      <c r="AJ3" s="501"/>
      <c r="AK3" s="501"/>
      <c r="AL3" s="501"/>
      <c r="AM3" s="501"/>
      <c r="AN3" s="501"/>
      <c r="AO3" s="501"/>
      <c r="AP3" s="501"/>
      <c r="AQ3" s="501"/>
      <c r="AR3" s="501"/>
      <c r="AS3" s="501"/>
      <c r="AT3" s="505"/>
      <c r="AU3" s="237"/>
      <c r="AV3" s="365"/>
      <c r="AX3" s="512"/>
      <c r="AY3" s="513"/>
      <c r="AZ3" s="497"/>
      <c r="BA3" s="82"/>
      <c r="BB3" s="82"/>
      <c r="BC3" s="82"/>
      <c r="BD3" s="82"/>
      <c r="BE3" s="82"/>
      <c r="BF3" s="82"/>
      <c r="BG3" s="82"/>
      <c r="BH3" s="82"/>
      <c r="BI3" s="82"/>
      <c r="BJ3" s="82"/>
      <c r="BK3" s="82"/>
      <c r="BL3" s="82"/>
      <c r="BM3" s="82"/>
      <c r="BN3" s="82"/>
      <c r="BO3" s="82"/>
      <c r="BP3" s="82"/>
      <c r="BQ3" s="82"/>
      <c r="BR3" s="82"/>
      <c r="BS3" s="82"/>
      <c r="BT3" s="82"/>
      <c r="BU3" s="498"/>
      <c r="BV3" s="500"/>
      <c r="BW3" s="501"/>
      <c r="BX3" s="501"/>
      <c r="BY3" s="501"/>
      <c r="BZ3" s="501"/>
      <c r="CA3" s="501"/>
      <c r="CB3" s="501"/>
      <c r="CC3" s="501"/>
      <c r="CD3" s="501"/>
      <c r="CE3" s="501"/>
      <c r="CF3" s="501"/>
      <c r="CG3" s="501"/>
      <c r="CH3" s="501"/>
      <c r="CI3" s="501"/>
      <c r="CJ3" s="501"/>
      <c r="CK3" s="501"/>
      <c r="CL3" s="501"/>
      <c r="CM3" s="501"/>
      <c r="CN3" s="501"/>
      <c r="CO3" s="501"/>
      <c r="CP3" s="501"/>
      <c r="CQ3" s="505"/>
      <c r="CR3" s="237"/>
      <c r="CS3" s="365"/>
      <c r="CU3" s="512"/>
      <c r="CV3" s="513"/>
      <c r="CW3" s="497"/>
      <c r="CX3" s="82"/>
      <c r="CY3" s="82"/>
      <c r="CZ3" s="82"/>
      <c r="DA3" s="82"/>
      <c r="DB3" s="82"/>
      <c r="DC3" s="82"/>
      <c r="DD3" s="82"/>
      <c r="DE3" s="82"/>
      <c r="DF3" s="82"/>
      <c r="DG3" s="82"/>
      <c r="DH3" s="82"/>
      <c r="DI3" s="82"/>
      <c r="DJ3" s="82"/>
      <c r="DK3" s="82"/>
      <c r="DL3" s="82"/>
      <c r="DM3" s="82"/>
      <c r="DN3" s="82"/>
      <c r="DO3" s="82"/>
      <c r="DP3" s="82"/>
      <c r="DQ3" s="82"/>
      <c r="DR3" s="498"/>
      <c r="DS3" s="500"/>
      <c r="DT3" s="501"/>
      <c r="DU3" s="501"/>
      <c r="DV3" s="501"/>
      <c r="DW3" s="501"/>
      <c r="DX3" s="501"/>
      <c r="DY3" s="501"/>
      <c r="DZ3" s="501"/>
      <c r="EA3" s="501"/>
      <c r="EB3" s="501"/>
      <c r="EC3" s="501"/>
      <c r="ED3" s="501"/>
      <c r="EE3" s="501"/>
      <c r="EF3" s="501"/>
      <c r="EG3" s="501"/>
      <c r="EH3" s="501"/>
      <c r="EI3" s="501"/>
      <c r="EJ3" s="501"/>
      <c r="EK3" s="501"/>
      <c r="EL3" s="501"/>
      <c r="EM3" s="501"/>
      <c r="EN3" s="505"/>
      <c r="EO3" s="237"/>
      <c r="EP3" s="365"/>
    </row>
    <row r="4" spans="1:146" ht="30" customHeight="1" x14ac:dyDescent="0.15">
      <c r="A4" s="494" t="s">
        <v>475</v>
      </c>
      <c r="B4" s="497" t="s">
        <v>175</v>
      </c>
      <c r="C4" s="83" t="s">
        <v>42</v>
      </c>
      <c r="D4" s="84" t="s">
        <v>1035</v>
      </c>
      <c r="E4" s="84" t="s">
        <v>1035</v>
      </c>
      <c r="F4" s="84" t="s">
        <v>1035</v>
      </c>
      <c r="G4" s="84" t="s">
        <v>1035</v>
      </c>
      <c r="H4" s="84" t="s">
        <v>1035</v>
      </c>
      <c r="I4" s="84" t="s">
        <v>1035</v>
      </c>
      <c r="J4" s="84" t="s">
        <v>1035</v>
      </c>
      <c r="K4" s="84" t="s">
        <v>1035</v>
      </c>
      <c r="L4" s="84" t="s">
        <v>1035</v>
      </c>
      <c r="M4" s="84" t="s">
        <v>1035</v>
      </c>
      <c r="N4" s="84" t="s">
        <v>1035</v>
      </c>
      <c r="O4" s="84" t="s">
        <v>1035</v>
      </c>
      <c r="P4" s="84" t="s">
        <v>1035</v>
      </c>
      <c r="Q4" s="84" t="s">
        <v>1035</v>
      </c>
      <c r="R4" s="84" t="s">
        <v>1035</v>
      </c>
      <c r="S4" s="84" t="s">
        <v>1035</v>
      </c>
      <c r="T4" s="84" t="s">
        <v>1035</v>
      </c>
      <c r="U4" s="84" t="s">
        <v>1035</v>
      </c>
      <c r="V4" s="84" t="s">
        <v>1035</v>
      </c>
      <c r="W4" s="84" t="s">
        <v>1035</v>
      </c>
      <c r="X4" s="499" t="str">
        <f>IF(COUNT(D4:W10)=0,"",20%)</f>
        <v/>
      </c>
      <c r="Y4" s="88" t="str">
        <f>IF(COUNT(D4:W4)=0,"",20%)</f>
        <v/>
      </c>
      <c r="Z4" s="502" t="str">
        <f>IF(COUNT(D4:D10)=0,"/",SUMPRODUCT(D4:D10,$Y$4:$Y$10)/(COUNTA(D4)*$Y$4+COUNTA(D5)*$Y$5+COUNTA(D6)*$Y$6+COUNTA(D7)*$Y$7+COUNTA(D8)*$Y$8+COUNTA(D9)*$Y$9+COUNTA(D10)*$Y$10))</f>
        <v>/</v>
      </c>
      <c r="AA4" s="502" t="str">
        <f t="shared" ref="AA4:AS4" si="0">IF(COUNT(E4:E10)=0,"/",SUMPRODUCT(E4:E10,$Y$4:$Y$10)/(COUNTA(E4)*$Y$4+COUNTA(E5)*$Y$5+COUNTA(E6)*$Y$6+COUNTA(E7)*$Y$7+COUNTA(E8)*$Y$8+COUNTA(E9)*$Y$9+COUNTA(E10)*$Y$10))</f>
        <v>/</v>
      </c>
      <c r="AB4" s="502" t="str">
        <f t="shared" si="0"/>
        <v>/</v>
      </c>
      <c r="AC4" s="502" t="str">
        <f t="shared" si="0"/>
        <v>/</v>
      </c>
      <c r="AD4" s="502" t="str">
        <f t="shared" si="0"/>
        <v>/</v>
      </c>
      <c r="AE4" s="502" t="str">
        <f t="shared" si="0"/>
        <v>/</v>
      </c>
      <c r="AF4" s="502" t="str">
        <f t="shared" si="0"/>
        <v>/</v>
      </c>
      <c r="AG4" s="502" t="str">
        <f t="shared" si="0"/>
        <v>/</v>
      </c>
      <c r="AH4" s="502" t="str">
        <f t="shared" si="0"/>
        <v>/</v>
      </c>
      <c r="AI4" s="502" t="str">
        <f t="shared" si="0"/>
        <v>/</v>
      </c>
      <c r="AJ4" s="502" t="str">
        <f t="shared" si="0"/>
        <v>/</v>
      </c>
      <c r="AK4" s="502" t="str">
        <f t="shared" si="0"/>
        <v>/</v>
      </c>
      <c r="AL4" s="502" t="str">
        <f t="shared" si="0"/>
        <v>/</v>
      </c>
      <c r="AM4" s="502" t="str">
        <f t="shared" si="0"/>
        <v>/</v>
      </c>
      <c r="AN4" s="502" t="str">
        <f t="shared" si="0"/>
        <v>/</v>
      </c>
      <c r="AO4" s="502" t="str">
        <f t="shared" si="0"/>
        <v>/</v>
      </c>
      <c r="AP4" s="502" t="str">
        <f t="shared" si="0"/>
        <v>/</v>
      </c>
      <c r="AQ4" s="502" t="str">
        <f t="shared" si="0"/>
        <v>/</v>
      </c>
      <c r="AR4" s="502" t="str">
        <f t="shared" si="0"/>
        <v>/</v>
      </c>
      <c r="AS4" s="502" t="str">
        <f t="shared" si="0"/>
        <v>/</v>
      </c>
      <c r="AT4" s="183" t="str">
        <f>IF(COUNT(D4:W4)=0,"/",AVERAGE(D4:W4))</f>
        <v>/</v>
      </c>
      <c r="AU4" s="499" t="str">
        <f>IF(COUNT(Z4:AS10)=0,"/",AVERAGE(Z4:AS10))</f>
        <v>/</v>
      </c>
      <c r="AV4" s="221" t="s">
        <v>899</v>
      </c>
      <c r="AX4" s="494" t="s">
        <v>475</v>
      </c>
      <c r="AY4" s="497" t="s">
        <v>175</v>
      </c>
      <c r="AZ4" s="83" t="s">
        <v>42</v>
      </c>
      <c r="BA4" s="84" t="s">
        <v>1035</v>
      </c>
      <c r="BB4" s="84" t="s">
        <v>1035</v>
      </c>
      <c r="BC4" s="84" t="s">
        <v>1035</v>
      </c>
      <c r="BD4" s="84" t="s">
        <v>1035</v>
      </c>
      <c r="BE4" s="84" t="s">
        <v>1035</v>
      </c>
      <c r="BF4" s="84" t="s">
        <v>1035</v>
      </c>
      <c r="BG4" s="84" t="s">
        <v>1035</v>
      </c>
      <c r="BH4" s="84" t="s">
        <v>1035</v>
      </c>
      <c r="BI4" s="84" t="s">
        <v>1035</v>
      </c>
      <c r="BJ4" s="84" t="s">
        <v>1035</v>
      </c>
      <c r="BK4" s="84" t="s">
        <v>1035</v>
      </c>
      <c r="BL4" s="84" t="s">
        <v>1035</v>
      </c>
      <c r="BM4" s="84" t="s">
        <v>1035</v>
      </c>
      <c r="BN4" s="84" t="s">
        <v>1035</v>
      </c>
      <c r="BO4" s="84" t="s">
        <v>1035</v>
      </c>
      <c r="BP4" s="84" t="s">
        <v>1035</v>
      </c>
      <c r="BQ4" s="84" t="s">
        <v>1035</v>
      </c>
      <c r="BR4" s="84" t="s">
        <v>1035</v>
      </c>
      <c r="BS4" s="84" t="s">
        <v>1035</v>
      </c>
      <c r="BT4" s="84" t="s">
        <v>1035</v>
      </c>
      <c r="BU4" s="499" t="str">
        <f>IF(COUNT(BA4:BT10)=0,"",20%)</f>
        <v/>
      </c>
      <c r="BV4" s="88" t="str">
        <f>IF(COUNT(BA4:BT4)=0,"",20%)</f>
        <v/>
      </c>
      <c r="BW4" s="502" t="str">
        <f>IF(COUNT(BA4:BA10)=0,"/",SUMPRODUCT(BA4:BA10,$BV4:$BV10)/(COUNTA(BA4)*$BV4+COUNTA(BA5)*$BV5+COUNTA(BA6)*$BV6+COUNTA(BA7)*$BV7+COUNTA(BA8)*$BV8+COUNTA(BA9)*$BV9+COUNTA(BA10)*$BV10))</f>
        <v>/</v>
      </c>
      <c r="BX4" s="502" t="str">
        <f t="shared" ref="BX4:CP4" si="1">IF(COUNT(BB4:BB10)=0,"/",SUMPRODUCT(BB4:BB10,$BV4:$BV10)/(COUNTA(BB4)*$BV4+COUNTA(BB5)*$BV5+COUNTA(BB6)*$BV6+COUNTA(BB7)*$BV7+COUNTA(BB8)*$BV8+COUNTA(BB9)*$BV9+COUNTA(BB10)*$BV10))</f>
        <v>/</v>
      </c>
      <c r="BY4" s="502" t="str">
        <f t="shared" si="1"/>
        <v>/</v>
      </c>
      <c r="BZ4" s="502" t="str">
        <f t="shared" si="1"/>
        <v>/</v>
      </c>
      <c r="CA4" s="502" t="str">
        <f t="shared" si="1"/>
        <v>/</v>
      </c>
      <c r="CB4" s="502" t="str">
        <f t="shared" si="1"/>
        <v>/</v>
      </c>
      <c r="CC4" s="502" t="str">
        <f t="shared" si="1"/>
        <v>/</v>
      </c>
      <c r="CD4" s="502" t="str">
        <f t="shared" si="1"/>
        <v>/</v>
      </c>
      <c r="CE4" s="502" t="str">
        <f t="shared" si="1"/>
        <v>/</v>
      </c>
      <c r="CF4" s="502" t="str">
        <f t="shared" si="1"/>
        <v>/</v>
      </c>
      <c r="CG4" s="502" t="str">
        <f t="shared" si="1"/>
        <v>/</v>
      </c>
      <c r="CH4" s="502" t="str">
        <f t="shared" si="1"/>
        <v>/</v>
      </c>
      <c r="CI4" s="502" t="str">
        <f t="shared" si="1"/>
        <v>/</v>
      </c>
      <c r="CJ4" s="502" t="str">
        <f t="shared" si="1"/>
        <v>/</v>
      </c>
      <c r="CK4" s="502" t="str">
        <f t="shared" si="1"/>
        <v>/</v>
      </c>
      <c r="CL4" s="502" t="str">
        <f t="shared" si="1"/>
        <v>/</v>
      </c>
      <c r="CM4" s="502" t="str">
        <f t="shared" si="1"/>
        <v>/</v>
      </c>
      <c r="CN4" s="502" t="str">
        <f t="shared" si="1"/>
        <v>/</v>
      </c>
      <c r="CO4" s="502" t="str">
        <f t="shared" si="1"/>
        <v>/</v>
      </c>
      <c r="CP4" s="502" t="str">
        <f t="shared" si="1"/>
        <v>/</v>
      </c>
      <c r="CQ4" s="183" t="str">
        <f>IF(COUNT(BA4:BT4)=0,"/",AVERAGE(BA4:BT4))</f>
        <v>/</v>
      </c>
      <c r="CR4" s="499" t="str">
        <f>IF(COUNT(BW4:CP10)=0,"/",AVERAGE(BW4:CP10))</f>
        <v>/</v>
      </c>
      <c r="CS4" s="221" t="s">
        <v>899</v>
      </c>
      <c r="CU4" s="494" t="s">
        <v>475</v>
      </c>
      <c r="CV4" s="497" t="s">
        <v>175</v>
      </c>
      <c r="CW4" s="83" t="s">
        <v>42</v>
      </c>
      <c r="CX4" s="84" t="s">
        <v>1035</v>
      </c>
      <c r="CY4" s="84" t="s">
        <v>1035</v>
      </c>
      <c r="CZ4" s="84" t="s">
        <v>1035</v>
      </c>
      <c r="DA4" s="84" t="s">
        <v>1035</v>
      </c>
      <c r="DB4" s="84" t="s">
        <v>1035</v>
      </c>
      <c r="DC4" s="84" t="s">
        <v>1035</v>
      </c>
      <c r="DD4" s="84" t="s">
        <v>1035</v>
      </c>
      <c r="DE4" s="84" t="s">
        <v>1035</v>
      </c>
      <c r="DF4" s="84" t="s">
        <v>1035</v>
      </c>
      <c r="DG4" s="84" t="s">
        <v>1035</v>
      </c>
      <c r="DH4" s="84" t="s">
        <v>1035</v>
      </c>
      <c r="DI4" s="84" t="s">
        <v>1035</v>
      </c>
      <c r="DJ4" s="84" t="s">
        <v>1035</v>
      </c>
      <c r="DK4" s="84" t="s">
        <v>1035</v>
      </c>
      <c r="DL4" s="84" t="s">
        <v>1035</v>
      </c>
      <c r="DM4" s="84" t="s">
        <v>1035</v>
      </c>
      <c r="DN4" s="84" t="s">
        <v>1035</v>
      </c>
      <c r="DO4" s="84" t="s">
        <v>1035</v>
      </c>
      <c r="DP4" s="84" t="s">
        <v>1035</v>
      </c>
      <c r="DQ4" s="84" t="s">
        <v>1035</v>
      </c>
      <c r="DR4" s="499" t="str">
        <f>IF(COUNT(CX4:DQ10)=0,"",20%)</f>
        <v/>
      </c>
      <c r="DS4" s="88" t="str">
        <f>IF(COUNT(CX4:DQ4)=0,"",20%)</f>
        <v/>
      </c>
      <c r="DT4" s="502" t="str">
        <f t="shared" ref="DT4:EM4" si="2">IF(COUNT(CX4:CX10)=0,"/",SUMPRODUCT(CX4:CX10,$DS4:$DS10)/(COUNTA(CX4)*$DS4+COUNTA(CX5)*$DS5+COUNTA(CX6)*$DS6+COUNTA(CX7)*$DS7+COUNTA(CX8)*$DS8+COUNTA(CX9)*$DS9+COUNTA(CX10)*$DS10))</f>
        <v>/</v>
      </c>
      <c r="DU4" s="502" t="str">
        <f t="shared" si="2"/>
        <v>/</v>
      </c>
      <c r="DV4" s="502" t="str">
        <f t="shared" si="2"/>
        <v>/</v>
      </c>
      <c r="DW4" s="502" t="str">
        <f t="shared" si="2"/>
        <v>/</v>
      </c>
      <c r="DX4" s="502" t="str">
        <f t="shared" si="2"/>
        <v>/</v>
      </c>
      <c r="DY4" s="502" t="str">
        <f t="shared" si="2"/>
        <v>/</v>
      </c>
      <c r="DZ4" s="502" t="str">
        <f t="shared" si="2"/>
        <v>/</v>
      </c>
      <c r="EA4" s="502" t="str">
        <f t="shared" si="2"/>
        <v>/</v>
      </c>
      <c r="EB4" s="502" t="str">
        <f t="shared" si="2"/>
        <v>/</v>
      </c>
      <c r="EC4" s="502" t="str">
        <f t="shared" si="2"/>
        <v>/</v>
      </c>
      <c r="ED4" s="502" t="str">
        <f t="shared" si="2"/>
        <v>/</v>
      </c>
      <c r="EE4" s="502" t="str">
        <f t="shared" si="2"/>
        <v>/</v>
      </c>
      <c r="EF4" s="502" t="str">
        <f t="shared" si="2"/>
        <v>/</v>
      </c>
      <c r="EG4" s="502" t="str">
        <f t="shared" si="2"/>
        <v>/</v>
      </c>
      <c r="EH4" s="502" t="str">
        <f t="shared" si="2"/>
        <v>/</v>
      </c>
      <c r="EI4" s="502" t="str">
        <f t="shared" si="2"/>
        <v>/</v>
      </c>
      <c r="EJ4" s="502" t="str">
        <f t="shared" si="2"/>
        <v>/</v>
      </c>
      <c r="EK4" s="502" t="str">
        <f t="shared" si="2"/>
        <v>/</v>
      </c>
      <c r="EL4" s="502" t="str">
        <f t="shared" si="2"/>
        <v>/</v>
      </c>
      <c r="EM4" s="502" t="str">
        <f t="shared" si="2"/>
        <v>/</v>
      </c>
      <c r="EN4" s="183" t="str">
        <f t="shared" ref="EN4:EN41" si="3">IF(COUNT(CX4:DQ4)=0,"/",AVERAGE(CX4:DQ4))</f>
        <v>/</v>
      </c>
      <c r="EO4" s="499" t="str">
        <f>IF(COUNT(DT4:EM10)=0,"/",AVERAGE(DT4:EM10))</f>
        <v>/</v>
      </c>
      <c r="EP4" s="221" t="s">
        <v>899</v>
      </c>
    </row>
    <row r="5" spans="1:146" ht="30" customHeight="1" x14ac:dyDescent="0.15">
      <c r="A5" s="495"/>
      <c r="B5" s="497"/>
      <c r="C5" s="85" t="s">
        <v>43</v>
      </c>
      <c r="D5" s="84"/>
      <c r="E5" s="84"/>
      <c r="F5" s="84"/>
      <c r="G5" s="84"/>
      <c r="H5" s="84"/>
      <c r="I5" s="84"/>
      <c r="J5" s="84"/>
      <c r="K5" s="84"/>
      <c r="L5" s="84"/>
      <c r="M5" s="84"/>
      <c r="N5" s="84"/>
      <c r="O5" s="84"/>
      <c r="P5" s="84"/>
      <c r="Q5" s="84"/>
      <c r="R5" s="84"/>
      <c r="S5" s="84"/>
      <c r="T5" s="84"/>
      <c r="U5" s="84"/>
      <c r="V5" s="84"/>
      <c r="W5" s="84"/>
      <c r="X5" s="499"/>
      <c r="Y5" s="88" t="str">
        <f>IF(COUNT(D5:W5)=0,"",10%)</f>
        <v/>
      </c>
      <c r="Z5" s="503"/>
      <c r="AA5" s="503"/>
      <c r="AB5" s="503"/>
      <c r="AC5" s="503"/>
      <c r="AD5" s="503"/>
      <c r="AE5" s="503"/>
      <c r="AF5" s="503"/>
      <c r="AG5" s="503"/>
      <c r="AH5" s="503"/>
      <c r="AI5" s="503"/>
      <c r="AJ5" s="503"/>
      <c r="AK5" s="503"/>
      <c r="AL5" s="503"/>
      <c r="AM5" s="503"/>
      <c r="AN5" s="503"/>
      <c r="AO5" s="503"/>
      <c r="AP5" s="503"/>
      <c r="AQ5" s="503"/>
      <c r="AR5" s="503"/>
      <c r="AS5" s="503"/>
      <c r="AT5" s="183" t="str">
        <f t="shared" ref="AT5:AT41" si="4">IF(COUNT(D5:W5)=0,"/",AVERAGE(D5:W5))</f>
        <v>/</v>
      </c>
      <c r="AU5" s="499"/>
      <c r="AV5" s="221" t="s">
        <v>903</v>
      </c>
      <c r="AX5" s="495"/>
      <c r="AY5" s="497"/>
      <c r="AZ5" s="85" t="s">
        <v>43</v>
      </c>
      <c r="BA5" s="84"/>
      <c r="BB5" s="84"/>
      <c r="BC5" s="84"/>
      <c r="BD5" s="84"/>
      <c r="BE5" s="84"/>
      <c r="BF5" s="84"/>
      <c r="BG5" s="84"/>
      <c r="BH5" s="84"/>
      <c r="BI5" s="84"/>
      <c r="BJ5" s="84"/>
      <c r="BK5" s="84"/>
      <c r="BL5" s="84"/>
      <c r="BM5" s="84"/>
      <c r="BN5" s="84"/>
      <c r="BO5" s="84"/>
      <c r="BP5" s="84"/>
      <c r="BQ5" s="84"/>
      <c r="BR5" s="84"/>
      <c r="BS5" s="84"/>
      <c r="BT5" s="84"/>
      <c r="BU5" s="499"/>
      <c r="BV5" s="88" t="str">
        <f>IF(COUNT(BA5:BT5)=0,"",10%)</f>
        <v/>
      </c>
      <c r="BW5" s="503"/>
      <c r="BX5" s="503"/>
      <c r="BY5" s="503"/>
      <c r="BZ5" s="503"/>
      <c r="CA5" s="503"/>
      <c r="CB5" s="503"/>
      <c r="CC5" s="503"/>
      <c r="CD5" s="503"/>
      <c r="CE5" s="503"/>
      <c r="CF5" s="503"/>
      <c r="CG5" s="503"/>
      <c r="CH5" s="503"/>
      <c r="CI5" s="503"/>
      <c r="CJ5" s="503"/>
      <c r="CK5" s="503"/>
      <c r="CL5" s="503"/>
      <c r="CM5" s="503"/>
      <c r="CN5" s="503"/>
      <c r="CO5" s="503"/>
      <c r="CP5" s="503"/>
      <c r="CQ5" s="183" t="str">
        <f t="shared" ref="CQ5:CQ41" si="5">IF(COUNT(BA5:BT5)=0,"/",AVERAGE(BA5:BT5))</f>
        <v>/</v>
      </c>
      <c r="CR5" s="499"/>
      <c r="CS5" s="221" t="s">
        <v>903</v>
      </c>
      <c r="CU5" s="495"/>
      <c r="CV5" s="497"/>
      <c r="CW5" s="85" t="s">
        <v>43</v>
      </c>
      <c r="CX5" s="84"/>
      <c r="CY5" s="84"/>
      <c r="CZ5" s="84"/>
      <c r="DA5" s="84"/>
      <c r="DB5" s="84"/>
      <c r="DC5" s="84"/>
      <c r="DD5" s="84"/>
      <c r="DE5" s="84"/>
      <c r="DF5" s="84"/>
      <c r="DG5" s="84"/>
      <c r="DH5" s="84"/>
      <c r="DI5" s="84"/>
      <c r="DJ5" s="84"/>
      <c r="DK5" s="84"/>
      <c r="DL5" s="84"/>
      <c r="DM5" s="84"/>
      <c r="DN5" s="84"/>
      <c r="DO5" s="84"/>
      <c r="DP5" s="84"/>
      <c r="DQ5" s="84"/>
      <c r="DR5" s="499"/>
      <c r="DS5" s="88" t="str">
        <f>IF(COUNT(CX5:DQ5)=0,"",10%)</f>
        <v/>
      </c>
      <c r="DT5" s="503"/>
      <c r="DU5" s="503"/>
      <c r="DV5" s="503"/>
      <c r="DW5" s="503"/>
      <c r="DX5" s="503"/>
      <c r="DY5" s="503"/>
      <c r="DZ5" s="503"/>
      <c r="EA5" s="503"/>
      <c r="EB5" s="503"/>
      <c r="EC5" s="503"/>
      <c r="ED5" s="503"/>
      <c r="EE5" s="503"/>
      <c r="EF5" s="503"/>
      <c r="EG5" s="503"/>
      <c r="EH5" s="503"/>
      <c r="EI5" s="503"/>
      <c r="EJ5" s="503"/>
      <c r="EK5" s="503"/>
      <c r="EL5" s="503"/>
      <c r="EM5" s="503"/>
      <c r="EN5" s="183" t="str">
        <f t="shared" si="3"/>
        <v>/</v>
      </c>
      <c r="EO5" s="499"/>
      <c r="EP5" s="221" t="s">
        <v>903</v>
      </c>
    </row>
    <row r="6" spans="1:146" ht="30" customHeight="1" x14ac:dyDescent="0.15">
      <c r="A6" s="495"/>
      <c r="B6" s="497"/>
      <c r="C6" s="85" t="s">
        <v>44</v>
      </c>
      <c r="D6" s="87"/>
      <c r="E6" s="87"/>
      <c r="F6" s="87"/>
      <c r="G6" s="87"/>
      <c r="H6" s="87"/>
      <c r="I6" s="87"/>
      <c r="J6" s="87"/>
      <c r="K6" s="87"/>
      <c r="L6" s="87"/>
      <c r="M6" s="87"/>
      <c r="N6" s="87"/>
      <c r="O6" s="87"/>
      <c r="P6" s="87"/>
      <c r="Q6" s="87"/>
      <c r="R6" s="87"/>
      <c r="S6" s="87"/>
      <c r="T6" s="87"/>
      <c r="U6" s="87"/>
      <c r="V6" s="87"/>
      <c r="W6" s="87"/>
      <c r="X6" s="499"/>
      <c r="Y6" s="88" t="str">
        <f>IF(COUNT(D6:W6)=0,"",15%)</f>
        <v/>
      </c>
      <c r="Z6" s="503"/>
      <c r="AA6" s="503"/>
      <c r="AB6" s="503"/>
      <c r="AC6" s="503"/>
      <c r="AD6" s="503"/>
      <c r="AE6" s="503"/>
      <c r="AF6" s="503"/>
      <c r="AG6" s="503"/>
      <c r="AH6" s="503"/>
      <c r="AI6" s="503"/>
      <c r="AJ6" s="503"/>
      <c r="AK6" s="503"/>
      <c r="AL6" s="503"/>
      <c r="AM6" s="503"/>
      <c r="AN6" s="503"/>
      <c r="AO6" s="503"/>
      <c r="AP6" s="503"/>
      <c r="AQ6" s="503"/>
      <c r="AR6" s="503"/>
      <c r="AS6" s="503"/>
      <c r="AT6" s="183" t="str">
        <f t="shared" si="4"/>
        <v>/</v>
      </c>
      <c r="AU6" s="499"/>
      <c r="AV6" s="221" t="s">
        <v>904</v>
      </c>
      <c r="AX6" s="495"/>
      <c r="AY6" s="497"/>
      <c r="AZ6" s="85" t="s">
        <v>44</v>
      </c>
      <c r="BA6" s="87"/>
      <c r="BB6" s="87"/>
      <c r="BC6" s="87"/>
      <c r="BD6" s="87"/>
      <c r="BE6" s="87"/>
      <c r="BF6" s="87"/>
      <c r="BG6" s="87"/>
      <c r="BH6" s="87"/>
      <c r="BI6" s="87"/>
      <c r="BJ6" s="87"/>
      <c r="BK6" s="87"/>
      <c r="BL6" s="87"/>
      <c r="BM6" s="87"/>
      <c r="BN6" s="87"/>
      <c r="BO6" s="87"/>
      <c r="BP6" s="87"/>
      <c r="BQ6" s="87"/>
      <c r="BR6" s="87"/>
      <c r="BS6" s="87"/>
      <c r="BT6" s="87"/>
      <c r="BU6" s="499"/>
      <c r="BV6" s="88" t="str">
        <f>IF(COUNT(BA6:BT6)=0,"",15%)</f>
        <v/>
      </c>
      <c r="BW6" s="503"/>
      <c r="BX6" s="503"/>
      <c r="BY6" s="503"/>
      <c r="BZ6" s="503"/>
      <c r="CA6" s="503"/>
      <c r="CB6" s="503"/>
      <c r="CC6" s="503"/>
      <c r="CD6" s="503"/>
      <c r="CE6" s="503"/>
      <c r="CF6" s="503"/>
      <c r="CG6" s="503"/>
      <c r="CH6" s="503"/>
      <c r="CI6" s="503"/>
      <c r="CJ6" s="503"/>
      <c r="CK6" s="503"/>
      <c r="CL6" s="503"/>
      <c r="CM6" s="503"/>
      <c r="CN6" s="503"/>
      <c r="CO6" s="503"/>
      <c r="CP6" s="503"/>
      <c r="CQ6" s="183" t="str">
        <f t="shared" si="5"/>
        <v>/</v>
      </c>
      <c r="CR6" s="499"/>
      <c r="CS6" s="221" t="s">
        <v>904</v>
      </c>
      <c r="CU6" s="495"/>
      <c r="CV6" s="497"/>
      <c r="CW6" s="85" t="s">
        <v>44</v>
      </c>
      <c r="CX6" s="87"/>
      <c r="CY6" s="87"/>
      <c r="CZ6" s="87"/>
      <c r="DA6" s="87"/>
      <c r="DB6" s="87"/>
      <c r="DC6" s="87"/>
      <c r="DD6" s="87"/>
      <c r="DE6" s="87"/>
      <c r="DF6" s="87"/>
      <c r="DG6" s="87"/>
      <c r="DH6" s="87"/>
      <c r="DI6" s="87"/>
      <c r="DJ6" s="87"/>
      <c r="DK6" s="87"/>
      <c r="DL6" s="87"/>
      <c r="DM6" s="87"/>
      <c r="DN6" s="87"/>
      <c r="DO6" s="87"/>
      <c r="DP6" s="87"/>
      <c r="DQ6" s="87"/>
      <c r="DR6" s="499"/>
      <c r="DS6" s="88" t="str">
        <f>IF(COUNT(CX6:DQ6)=0,"",15%)</f>
        <v/>
      </c>
      <c r="DT6" s="503"/>
      <c r="DU6" s="503"/>
      <c r="DV6" s="503"/>
      <c r="DW6" s="503"/>
      <c r="DX6" s="503"/>
      <c r="DY6" s="503"/>
      <c r="DZ6" s="503"/>
      <c r="EA6" s="503"/>
      <c r="EB6" s="503"/>
      <c r="EC6" s="503"/>
      <c r="ED6" s="503"/>
      <c r="EE6" s="503"/>
      <c r="EF6" s="503"/>
      <c r="EG6" s="503"/>
      <c r="EH6" s="503"/>
      <c r="EI6" s="503"/>
      <c r="EJ6" s="503"/>
      <c r="EK6" s="503"/>
      <c r="EL6" s="503"/>
      <c r="EM6" s="503"/>
      <c r="EN6" s="183" t="str">
        <f t="shared" si="3"/>
        <v>/</v>
      </c>
      <c r="EO6" s="499"/>
      <c r="EP6" s="221" t="s">
        <v>904</v>
      </c>
    </row>
    <row r="7" spans="1:146" ht="30" customHeight="1" x14ac:dyDescent="0.15">
      <c r="A7" s="495"/>
      <c r="B7" s="497"/>
      <c r="C7" s="85" t="s">
        <v>45</v>
      </c>
      <c r="D7" s="87"/>
      <c r="E7" s="87"/>
      <c r="F7" s="87"/>
      <c r="G7" s="87"/>
      <c r="H7" s="87"/>
      <c r="I7" s="87"/>
      <c r="J7" s="87"/>
      <c r="K7" s="87"/>
      <c r="L7" s="87"/>
      <c r="M7" s="87"/>
      <c r="N7" s="87"/>
      <c r="O7" s="87"/>
      <c r="P7" s="87"/>
      <c r="Q7" s="87"/>
      <c r="R7" s="87"/>
      <c r="S7" s="87"/>
      <c r="T7" s="87"/>
      <c r="U7" s="87"/>
      <c r="V7" s="87"/>
      <c r="W7" s="87"/>
      <c r="X7" s="499"/>
      <c r="Y7" s="88" t="str">
        <f>IF(COUNT(D7:W7)=0,"",10%)</f>
        <v/>
      </c>
      <c r="Z7" s="503"/>
      <c r="AA7" s="503"/>
      <c r="AB7" s="503"/>
      <c r="AC7" s="503"/>
      <c r="AD7" s="503"/>
      <c r="AE7" s="503"/>
      <c r="AF7" s="503"/>
      <c r="AG7" s="503"/>
      <c r="AH7" s="503"/>
      <c r="AI7" s="503"/>
      <c r="AJ7" s="503"/>
      <c r="AK7" s="503"/>
      <c r="AL7" s="503"/>
      <c r="AM7" s="503"/>
      <c r="AN7" s="503"/>
      <c r="AO7" s="503"/>
      <c r="AP7" s="503"/>
      <c r="AQ7" s="503"/>
      <c r="AR7" s="503"/>
      <c r="AS7" s="503"/>
      <c r="AT7" s="183" t="str">
        <f t="shared" si="4"/>
        <v>/</v>
      </c>
      <c r="AU7" s="499"/>
      <c r="AV7" s="221" t="s">
        <v>904</v>
      </c>
      <c r="AX7" s="495"/>
      <c r="AY7" s="497"/>
      <c r="AZ7" s="85" t="s">
        <v>45</v>
      </c>
      <c r="BA7" s="87"/>
      <c r="BB7" s="87"/>
      <c r="BC7" s="87"/>
      <c r="BD7" s="87"/>
      <c r="BE7" s="87"/>
      <c r="BF7" s="87"/>
      <c r="BG7" s="87"/>
      <c r="BH7" s="87"/>
      <c r="BI7" s="87"/>
      <c r="BJ7" s="87"/>
      <c r="BK7" s="87"/>
      <c r="BL7" s="87"/>
      <c r="BM7" s="87"/>
      <c r="BN7" s="87"/>
      <c r="BO7" s="87"/>
      <c r="BP7" s="87"/>
      <c r="BQ7" s="87"/>
      <c r="BR7" s="87"/>
      <c r="BS7" s="87"/>
      <c r="BT7" s="87"/>
      <c r="BU7" s="499"/>
      <c r="BV7" s="88" t="str">
        <f>IF(COUNT(BA7:BT7)=0,"",10%)</f>
        <v/>
      </c>
      <c r="BW7" s="503"/>
      <c r="BX7" s="503"/>
      <c r="BY7" s="503"/>
      <c r="BZ7" s="503"/>
      <c r="CA7" s="503"/>
      <c r="CB7" s="503"/>
      <c r="CC7" s="503"/>
      <c r="CD7" s="503"/>
      <c r="CE7" s="503"/>
      <c r="CF7" s="503"/>
      <c r="CG7" s="503"/>
      <c r="CH7" s="503"/>
      <c r="CI7" s="503"/>
      <c r="CJ7" s="503"/>
      <c r="CK7" s="503"/>
      <c r="CL7" s="503"/>
      <c r="CM7" s="503"/>
      <c r="CN7" s="503"/>
      <c r="CO7" s="503"/>
      <c r="CP7" s="503"/>
      <c r="CQ7" s="183" t="str">
        <f t="shared" si="5"/>
        <v>/</v>
      </c>
      <c r="CR7" s="499"/>
      <c r="CS7" s="221" t="s">
        <v>904</v>
      </c>
      <c r="CU7" s="495"/>
      <c r="CV7" s="497"/>
      <c r="CW7" s="85" t="s">
        <v>45</v>
      </c>
      <c r="CX7" s="87"/>
      <c r="CY7" s="87"/>
      <c r="CZ7" s="87"/>
      <c r="DA7" s="87"/>
      <c r="DB7" s="87"/>
      <c r="DC7" s="87"/>
      <c r="DD7" s="87"/>
      <c r="DE7" s="87"/>
      <c r="DF7" s="87"/>
      <c r="DG7" s="87"/>
      <c r="DH7" s="87"/>
      <c r="DI7" s="87"/>
      <c r="DJ7" s="87"/>
      <c r="DK7" s="87"/>
      <c r="DL7" s="87"/>
      <c r="DM7" s="87"/>
      <c r="DN7" s="87"/>
      <c r="DO7" s="87"/>
      <c r="DP7" s="87"/>
      <c r="DQ7" s="87"/>
      <c r="DR7" s="499"/>
      <c r="DS7" s="88" t="str">
        <f>IF(COUNT(CX7:DQ7)=0,"",10%)</f>
        <v/>
      </c>
      <c r="DT7" s="503"/>
      <c r="DU7" s="503"/>
      <c r="DV7" s="503"/>
      <c r="DW7" s="503"/>
      <c r="DX7" s="503"/>
      <c r="DY7" s="503"/>
      <c r="DZ7" s="503"/>
      <c r="EA7" s="503"/>
      <c r="EB7" s="503"/>
      <c r="EC7" s="503"/>
      <c r="ED7" s="503"/>
      <c r="EE7" s="503"/>
      <c r="EF7" s="503"/>
      <c r="EG7" s="503"/>
      <c r="EH7" s="503"/>
      <c r="EI7" s="503"/>
      <c r="EJ7" s="503"/>
      <c r="EK7" s="503"/>
      <c r="EL7" s="503"/>
      <c r="EM7" s="503"/>
      <c r="EN7" s="183" t="str">
        <f t="shared" si="3"/>
        <v>/</v>
      </c>
      <c r="EO7" s="499"/>
      <c r="EP7" s="221" t="s">
        <v>904</v>
      </c>
    </row>
    <row r="8" spans="1:146" ht="30" customHeight="1" x14ac:dyDescent="0.15">
      <c r="A8" s="495"/>
      <c r="B8" s="497"/>
      <c r="C8" s="85" t="s">
        <v>46</v>
      </c>
      <c r="D8" s="87"/>
      <c r="E8" s="87"/>
      <c r="F8" s="87"/>
      <c r="G8" s="87"/>
      <c r="H8" s="87"/>
      <c r="I8" s="87"/>
      <c r="J8" s="87"/>
      <c r="K8" s="87"/>
      <c r="L8" s="87"/>
      <c r="M8" s="87"/>
      <c r="N8" s="87"/>
      <c r="O8" s="87"/>
      <c r="P8" s="87"/>
      <c r="Q8" s="87"/>
      <c r="R8" s="87"/>
      <c r="S8" s="87"/>
      <c r="T8" s="87"/>
      <c r="U8" s="87"/>
      <c r="V8" s="87"/>
      <c r="W8" s="87"/>
      <c r="X8" s="499"/>
      <c r="Y8" s="88" t="str">
        <f t="shared" ref="Y8:Y24" si="6">IF(COUNT(D8:W8)=0,"",20%)</f>
        <v/>
      </c>
      <c r="Z8" s="503"/>
      <c r="AA8" s="503"/>
      <c r="AB8" s="503"/>
      <c r="AC8" s="503"/>
      <c r="AD8" s="503"/>
      <c r="AE8" s="503"/>
      <c r="AF8" s="503"/>
      <c r="AG8" s="503"/>
      <c r="AH8" s="503"/>
      <c r="AI8" s="503"/>
      <c r="AJ8" s="503"/>
      <c r="AK8" s="503"/>
      <c r="AL8" s="503"/>
      <c r="AM8" s="503"/>
      <c r="AN8" s="503"/>
      <c r="AO8" s="503"/>
      <c r="AP8" s="503"/>
      <c r="AQ8" s="503"/>
      <c r="AR8" s="503"/>
      <c r="AS8" s="503"/>
      <c r="AT8" s="183" t="str">
        <f t="shared" si="4"/>
        <v>/</v>
      </c>
      <c r="AU8" s="499"/>
      <c r="AV8" s="221" t="s">
        <v>904</v>
      </c>
      <c r="AX8" s="495"/>
      <c r="AY8" s="497"/>
      <c r="AZ8" s="85" t="s">
        <v>46</v>
      </c>
      <c r="BA8" s="87"/>
      <c r="BB8" s="87"/>
      <c r="BC8" s="87"/>
      <c r="BD8" s="87"/>
      <c r="BE8" s="87"/>
      <c r="BF8" s="87"/>
      <c r="BG8" s="87"/>
      <c r="BH8" s="87"/>
      <c r="BI8" s="87"/>
      <c r="BJ8" s="87"/>
      <c r="BK8" s="87"/>
      <c r="BL8" s="87"/>
      <c r="BM8" s="87"/>
      <c r="BN8" s="87"/>
      <c r="BO8" s="87"/>
      <c r="BP8" s="87"/>
      <c r="BQ8" s="87"/>
      <c r="BR8" s="87"/>
      <c r="BS8" s="87"/>
      <c r="BT8" s="87"/>
      <c r="BU8" s="499"/>
      <c r="BV8" s="88" t="str">
        <f t="shared" ref="BV8:BV24" si="7">IF(COUNT(BA8:BT8)=0,"",20%)</f>
        <v/>
      </c>
      <c r="BW8" s="503"/>
      <c r="BX8" s="503"/>
      <c r="BY8" s="503"/>
      <c r="BZ8" s="503"/>
      <c r="CA8" s="503"/>
      <c r="CB8" s="503"/>
      <c r="CC8" s="503"/>
      <c r="CD8" s="503"/>
      <c r="CE8" s="503"/>
      <c r="CF8" s="503"/>
      <c r="CG8" s="503"/>
      <c r="CH8" s="503"/>
      <c r="CI8" s="503"/>
      <c r="CJ8" s="503"/>
      <c r="CK8" s="503"/>
      <c r="CL8" s="503"/>
      <c r="CM8" s="503"/>
      <c r="CN8" s="503"/>
      <c r="CO8" s="503"/>
      <c r="CP8" s="503"/>
      <c r="CQ8" s="183" t="str">
        <f t="shared" si="5"/>
        <v>/</v>
      </c>
      <c r="CR8" s="499"/>
      <c r="CS8" s="221" t="s">
        <v>904</v>
      </c>
      <c r="CU8" s="495"/>
      <c r="CV8" s="497"/>
      <c r="CW8" s="85" t="s">
        <v>46</v>
      </c>
      <c r="CX8" s="87"/>
      <c r="CY8" s="87"/>
      <c r="CZ8" s="87"/>
      <c r="DA8" s="87"/>
      <c r="DB8" s="87"/>
      <c r="DC8" s="87"/>
      <c r="DD8" s="87"/>
      <c r="DE8" s="87"/>
      <c r="DF8" s="87"/>
      <c r="DG8" s="87"/>
      <c r="DH8" s="87"/>
      <c r="DI8" s="87"/>
      <c r="DJ8" s="87"/>
      <c r="DK8" s="87"/>
      <c r="DL8" s="87"/>
      <c r="DM8" s="87"/>
      <c r="DN8" s="87"/>
      <c r="DO8" s="87"/>
      <c r="DP8" s="87"/>
      <c r="DQ8" s="87"/>
      <c r="DR8" s="499"/>
      <c r="DS8" s="88" t="str">
        <f t="shared" ref="DS8:DS24" si="8">IF(COUNT(CX8:DQ8)=0,"",20%)</f>
        <v/>
      </c>
      <c r="DT8" s="503"/>
      <c r="DU8" s="503"/>
      <c r="DV8" s="503"/>
      <c r="DW8" s="503"/>
      <c r="DX8" s="503"/>
      <c r="DY8" s="503"/>
      <c r="DZ8" s="503"/>
      <c r="EA8" s="503"/>
      <c r="EB8" s="503"/>
      <c r="EC8" s="503"/>
      <c r="ED8" s="503"/>
      <c r="EE8" s="503"/>
      <c r="EF8" s="503"/>
      <c r="EG8" s="503"/>
      <c r="EH8" s="503"/>
      <c r="EI8" s="503"/>
      <c r="EJ8" s="503"/>
      <c r="EK8" s="503"/>
      <c r="EL8" s="503"/>
      <c r="EM8" s="503"/>
      <c r="EN8" s="183" t="str">
        <f t="shared" si="3"/>
        <v>/</v>
      </c>
      <c r="EO8" s="499"/>
      <c r="EP8" s="221" t="s">
        <v>904</v>
      </c>
    </row>
    <row r="9" spans="1:146" ht="30" customHeight="1" x14ac:dyDescent="0.15">
      <c r="A9" s="495"/>
      <c r="B9" s="497"/>
      <c r="C9" s="85" t="s">
        <v>47</v>
      </c>
      <c r="D9" s="87"/>
      <c r="E9" s="87"/>
      <c r="F9" s="87"/>
      <c r="G9" s="87"/>
      <c r="H9" s="87"/>
      <c r="I9" s="87"/>
      <c r="J9" s="87"/>
      <c r="K9" s="87"/>
      <c r="L9" s="87"/>
      <c r="M9" s="87"/>
      <c r="N9" s="87"/>
      <c r="O9" s="87"/>
      <c r="P9" s="87"/>
      <c r="Q9" s="87"/>
      <c r="R9" s="87"/>
      <c r="S9" s="87"/>
      <c r="T9" s="87"/>
      <c r="U9" s="87"/>
      <c r="V9" s="87"/>
      <c r="W9" s="87"/>
      <c r="X9" s="499"/>
      <c r="Y9" s="88" t="str">
        <f>IF(COUNT(D9:W9)=0,"",15%)</f>
        <v/>
      </c>
      <c r="Z9" s="503"/>
      <c r="AA9" s="503"/>
      <c r="AB9" s="503"/>
      <c r="AC9" s="503"/>
      <c r="AD9" s="503"/>
      <c r="AE9" s="503"/>
      <c r="AF9" s="503"/>
      <c r="AG9" s="503"/>
      <c r="AH9" s="503"/>
      <c r="AI9" s="503"/>
      <c r="AJ9" s="503"/>
      <c r="AK9" s="503"/>
      <c r="AL9" s="503"/>
      <c r="AM9" s="503"/>
      <c r="AN9" s="503"/>
      <c r="AO9" s="503"/>
      <c r="AP9" s="503"/>
      <c r="AQ9" s="503"/>
      <c r="AR9" s="503"/>
      <c r="AS9" s="503"/>
      <c r="AT9" s="183" t="str">
        <f t="shared" si="4"/>
        <v>/</v>
      </c>
      <c r="AU9" s="499"/>
      <c r="AV9" s="221" t="s">
        <v>904</v>
      </c>
      <c r="AX9" s="495"/>
      <c r="AY9" s="497"/>
      <c r="AZ9" s="85" t="s">
        <v>47</v>
      </c>
      <c r="BA9" s="87"/>
      <c r="BB9" s="87"/>
      <c r="BC9" s="87"/>
      <c r="BD9" s="87"/>
      <c r="BE9" s="87"/>
      <c r="BF9" s="87"/>
      <c r="BG9" s="87"/>
      <c r="BH9" s="87"/>
      <c r="BI9" s="87"/>
      <c r="BJ9" s="87"/>
      <c r="BK9" s="87"/>
      <c r="BL9" s="87"/>
      <c r="BM9" s="87"/>
      <c r="BN9" s="87"/>
      <c r="BO9" s="87"/>
      <c r="BP9" s="87"/>
      <c r="BQ9" s="87"/>
      <c r="BR9" s="87"/>
      <c r="BS9" s="87"/>
      <c r="BT9" s="87"/>
      <c r="BU9" s="499"/>
      <c r="BV9" s="88" t="str">
        <f>IF(COUNT(BA9:BT9)=0,"",15%)</f>
        <v/>
      </c>
      <c r="BW9" s="503"/>
      <c r="BX9" s="503"/>
      <c r="BY9" s="503"/>
      <c r="BZ9" s="503"/>
      <c r="CA9" s="503"/>
      <c r="CB9" s="503"/>
      <c r="CC9" s="503"/>
      <c r="CD9" s="503"/>
      <c r="CE9" s="503"/>
      <c r="CF9" s="503"/>
      <c r="CG9" s="503"/>
      <c r="CH9" s="503"/>
      <c r="CI9" s="503"/>
      <c r="CJ9" s="503"/>
      <c r="CK9" s="503"/>
      <c r="CL9" s="503"/>
      <c r="CM9" s="503"/>
      <c r="CN9" s="503"/>
      <c r="CO9" s="503"/>
      <c r="CP9" s="503"/>
      <c r="CQ9" s="183" t="str">
        <f t="shared" si="5"/>
        <v>/</v>
      </c>
      <c r="CR9" s="499"/>
      <c r="CS9" s="221" t="s">
        <v>904</v>
      </c>
      <c r="CU9" s="495"/>
      <c r="CV9" s="497"/>
      <c r="CW9" s="85" t="s">
        <v>47</v>
      </c>
      <c r="CX9" s="87"/>
      <c r="CY9" s="87"/>
      <c r="CZ9" s="87"/>
      <c r="DA9" s="87"/>
      <c r="DB9" s="87"/>
      <c r="DC9" s="87"/>
      <c r="DD9" s="87"/>
      <c r="DE9" s="87"/>
      <c r="DF9" s="87"/>
      <c r="DG9" s="87"/>
      <c r="DH9" s="87"/>
      <c r="DI9" s="87"/>
      <c r="DJ9" s="87"/>
      <c r="DK9" s="87"/>
      <c r="DL9" s="87"/>
      <c r="DM9" s="87"/>
      <c r="DN9" s="87"/>
      <c r="DO9" s="87"/>
      <c r="DP9" s="87"/>
      <c r="DQ9" s="87"/>
      <c r="DR9" s="499"/>
      <c r="DS9" s="88" t="str">
        <f>IF(COUNT(CX9:DQ9)=0,"",15%)</f>
        <v/>
      </c>
      <c r="DT9" s="503"/>
      <c r="DU9" s="503"/>
      <c r="DV9" s="503"/>
      <c r="DW9" s="503"/>
      <c r="DX9" s="503"/>
      <c r="DY9" s="503"/>
      <c r="DZ9" s="503"/>
      <c r="EA9" s="503"/>
      <c r="EB9" s="503"/>
      <c r="EC9" s="503"/>
      <c r="ED9" s="503"/>
      <c r="EE9" s="503"/>
      <c r="EF9" s="503"/>
      <c r="EG9" s="503"/>
      <c r="EH9" s="503"/>
      <c r="EI9" s="503"/>
      <c r="EJ9" s="503"/>
      <c r="EK9" s="503"/>
      <c r="EL9" s="503"/>
      <c r="EM9" s="503"/>
      <c r="EN9" s="183" t="str">
        <f t="shared" si="3"/>
        <v>/</v>
      </c>
      <c r="EO9" s="499"/>
      <c r="EP9" s="221" t="s">
        <v>904</v>
      </c>
    </row>
    <row r="10" spans="1:146" ht="30" customHeight="1" x14ac:dyDescent="0.15">
      <c r="A10" s="495"/>
      <c r="B10" s="497"/>
      <c r="C10" s="85" t="s">
        <v>48</v>
      </c>
      <c r="D10" s="87"/>
      <c r="E10" s="87"/>
      <c r="F10" s="87"/>
      <c r="G10" s="87"/>
      <c r="H10" s="87"/>
      <c r="I10" s="87"/>
      <c r="J10" s="87"/>
      <c r="K10" s="87"/>
      <c r="L10" s="87"/>
      <c r="M10" s="87"/>
      <c r="N10" s="87"/>
      <c r="O10" s="87"/>
      <c r="P10" s="87"/>
      <c r="Q10" s="87"/>
      <c r="R10" s="87"/>
      <c r="S10" s="87"/>
      <c r="T10" s="87"/>
      <c r="U10" s="87"/>
      <c r="V10" s="87"/>
      <c r="W10" s="87"/>
      <c r="X10" s="499"/>
      <c r="Y10" s="88" t="str">
        <f>IF(COUNT(D10:W10)=0,"",10%)</f>
        <v/>
      </c>
      <c r="Z10" s="504"/>
      <c r="AA10" s="504"/>
      <c r="AB10" s="504"/>
      <c r="AC10" s="504"/>
      <c r="AD10" s="504"/>
      <c r="AE10" s="504"/>
      <c r="AF10" s="504"/>
      <c r="AG10" s="504"/>
      <c r="AH10" s="504"/>
      <c r="AI10" s="504"/>
      <c r="AJ10" s="504"/>
      <c r="AK10" s="504"/>
      <c r="AL10" s="504"/>
      <c r="AM10" s="504"/>
      <c r="AN10" s="504"/>
      <c r="AO10" s="504"/>
      <c r="AP10" s="504"/>
      <c r="AQ10" s="504"/>
      <c r="AR10" s="504"/>
      <c r="AS10" s="504"/>
      <c r="AT10" s="183" t="str">
        <f t="shared" si="4"/>
        <v>/</v>
      </c>
      <c r="AU10" s="499"/>
      <c r="AV10" s="221" t="s">
        <v>904</v>
      </c>
      <c r="AX10" s="495"/>
      <c r="AY10" s="497"/>
      <c r="AZ10" s="85" t="s">
        <v>48</v>
      </c>
      <c r="BA10" s="87"/>
      <c r="BB10" s="87"/>
      <c r="BC10" s="87"/>
      <c r="BD10" s="87"/>
      <c r="BE10" s="87"/>
      <c r="BF10" s="87"/>
      <c r="BG10" s="87"/>
      <c r="BH10" s="87"/>
      <c r="BI10" s="87"/>
      <c r="BJ10" s="87"/>
      <c r="BK10" s="87"/>
      <c r="BL10" s="87"/>
      <c r="BM10" s="87"/>
      <c r="BN10" s="87"/>
      <c r="BO10" s="87"/>
      <c r="BP10" s="87"/>
      <c r="BQ10" s="87"/>
      <c r="BR10" s="87"/>
      <c r="BS10" s="87"/>
      <c r="BT10" s="87"/>
      <c r="BU10" s="499"/>
      <c r="BV10" s="88" t="str">
        <f>IF(COUNT(BA10:BT10)=0,"",10%)</f>
        <v/>
      </c>
      <c r="BW10" s="504"/>
      <c r="BX10" s="504"/>
      <c r="BY10" s="504"/>
      <c r="BZ10" s="504"/>
      <c r="CA10" s="504"/>
      <c r="CB10" s="504"/>
      <c r="CC10" s="504"/>
      <c r="CD10" s="504"/>
      <c r="CE10" s="504"/>
      <c r="CF10" s="504"/>
      <c r="CG10" s="504"/>
      <c r="CH10" s="504"/>
      <c r="CI10" s="504"/>
      <c r="CJ10" s="504"/>
      <c r="CK10" s="504"/>
      <c r="CL10" s="504"/>
      <c r="CM10" s="504"/>
      <c r="CN10" s="504"/>
      <c r="CO10" s="504"/>
      <c r="CP10" s="504"/>
      <c r="CQ10" s="183" t="str">
        <f t="shared" si="5"/>
        <v>/</v>
      </c>
      <c r="CR10" s="499"/>
      <c r="CS10" s="221" t="s">
        <v>904</v>
      </c>
      <c r="CU10" s="495"/>
      <c r="CV10" s="497"/>
      <c r="CW10" s="85" t="s">
        <v>48</v>
      </c>
      <c r="CX10" s="87"/>
      <c r="CY10" s="87"/>
      <c r="CZ10" s="87"/>
      <c r="DA10" s="87"/>
      <c r="DB10" s="87"/>
      <c r="DC10" s="87"/>
      <c r="DD10" s="87"/>
      <c r="DE10" s="87"/>
      <c r="DF10" s="87"/>
      <c r="DG10" s="87"/>
      <c r="DH10" s="87"/>
      <c r="DI10" s="87"/>
      <c r="DJ10" s="87"/>
      <c r="DK10" s="87"/>
      <c r="DL10" s="87"/>
      <c r="DM10" s="87"/>
      <c r="DN10" s="87"/>
      <c r="DO10" s="87"/>
      <c r="DP10" s="87"/>
      <c r="DQ10" s="87"/>
      <c r="DR10" s="499"/>
      <c r="DS10" s="88" t="str">
        <f>IF(COUNT(CX10:DQ10)=0,"",10%)</f>
        <v/>
      </c>
      <c r="DT10" s="504"/>
      <c r="DU10" s="504"/>
      <c r="DV10" s="504"/>
      <c r="DW10" s="504"/>
      <c r="DX10" s="504"/>
      <c r="DY10" s="504"/>
      <c r="DZ10" s="504"/>
      <c r="EA10" s="504"/>
      <c r="EB10" s="504"/>
      <c r="EC10" s="504"/>
      <c r="ED10" s="504"/>
      <c r="EE10" s="504"/>
      <c r="EF10" s="504"/>
      <c r="EG10" s="504"/>
      <c r="EH10" s="504"/>
      <c r="EI10" s="504"/>
      <c r="EJ10" s="504"/>
      <c r="EK10" s="504"/>
      <c r="EL10" s="504"/>
      <c r="EM10" s="504"/>
      <c r="EN10" s="183" t="str">
        <f t="shared" si="3"/>
        <v>/</v>
      </c>
      <c r="EO10" s="499"/>
      <c r="EP10" s="221" t="s">
        <v>904</v>
      </c>
    </row>
    <row r="11" spans="1:146" ht="30" customHeight="1" x14ac:dyDescent="0.15">
      <c r="A11" s="495"/>
      <c r="B11" s="497" t="s">
        <v>247</v>
      </c>
      <c r="C11" s="85" t="s">
        <v>49</v>
      </c>
      <c r="D11" s="87"/>
      <c r="E11" s="87"/>
      <c r="F11" s="87"/>
      <c r="G11" s="87"/>
      <c r="H11" s="87"/>
      <c r="I11" s="87"/>
      <c r="J11" s="87"/>
      <c r="K11" s="87"/>
      <c r="L11" s="87"/>
      <c r="M11" s="87"/>
      <c r="N11" s="87"/>
      <c r="O11" s="87"/>
      <c r="P11" s="87"/>
      <c r="Q11" s="87"/>
      <c r="R11" s="87"/>
      <c r="S11" s="87"/>
      <c r="T11" s="87"/>
      <c r="U11" s="87"/>
      <c r="V11" s="87"/>
      <c r="W11" s="87"/>
      <c r="X11" s="499" t="str">
        <f>IF(COUNT(D11:W21)=0,"",35%)</f>
        <v/>
      </c>
      <c r="Y11" s="88" t="str">
        <f>IF(COUNT(D11:W11)=0,"",15%)</f>
        <v/>
      </c>
      <c r="Z11" s="502" t="str">
        <f>IF(COUNT(D11:D21)=0,"/",SUMPRODUCT(D11:D21,$Y$11:$Y$21)/(COUNTA(D11)*$Y$11+COUNTA(D12)*$Y$12+COUNTA(D13)*$Y$13+COUNTA(D14)*$Y$14+COUNTA(D15)*$Y$15+COUNTA(D16)*$Y$16+COUNTA(D17)*$Y$17+COUNTA(D18)*$Y$18+COUNTA(D19)*$Y$19+COUNTA(D20)*$Y$20+COUNTA(D21)*$Y$21))</f>
        <v>/</v>
      </c>
      <c r="AA11" s="502" t="str">
        <f t="shared" ref="AA11:AS11" si="9">IF(COUNT(E11:E21)=0,"/",SUMPRODUCT(E11:E21,$Y$11:$Y$21)/(COUNTA(E11)*$Y$11+COUNTA(E12)*$Y$12+COUNTA(E13)*$Y$13+COUNTA(E14)*$Y$14+COUNTA(E15)*$Y$15+COUNTA(E16)*$Y$16+COUNTA(E17)*$Y$17+COUNTA(E18)*$Y$18+COUNTA(E19)*$Y$19+COUNTA(E20)*$Y$20+COUNTA(E21)*$Y$21))</f>
        <v>/</v>
      </c>
      <c r="AB11" s="502" t="str">
        <f t="shared" si="9"/>
        <v>/</v>
      </c>
      <c r="AC11" s="502" t="str">
        <f t="shared" si="9"/>
        <v>/</v>
      </c>
      <c r="AD11" s="502" t="str">
        <f t="shared" si="9"/>
        <v>/</v>
      </c>
      <c r="AE11" s="502" t="str">
        <f t="shared" si="9"/>
        <v>/</v>
      </c>
      <c r="AF11" s="502" t="str">
        <f t="shared" si="9"/>
        <v>/</v>
      </c>
      <c r="AG11" s="502" t="str">
        <f t="shared" si="9"/>
        <v>/</v>
      </c>
      <c r="AH11" s="502" t="str">
        <f t="shared" si="9"/>
        <v>/</v>
      </c>
      <c r="AI11" s="502" t="str">
        <f t="shared" si="9"/>
        <v>/</v>
      </c>
      <c r="AJ11" s="502" t="str">
        <f t="shared" si="9"/>
        <v>/</v>
      </c>
      <c r="AK11" s="502" t="str">
        <f t="shared" si="9"/>
        <v>/</v>
      </c>
      <c r="AL11" s="502" t="str">
        <f t="shared" si="9"/>
        <v>/</v>
      </c>
      <c r="AM11" s="502" t="str">
        <f t="shared" si="9"/>
        <v>/</v>
      </c>
      <c r="AN11" s="502" t="str">
        <f t="shared" si="9"/>
        <v>/</v>
      </c>
      <c r="AO11" s="502" t="str">
        <f t="shared" si="9"/>
        <v>/</v>
      </c>
      <c r="AP11" s="502" t="str">
        <f t="shared" si="9"/>
        <v>/</v>
      </c>
      <c r="AQ11" s="502" t="str">
        <f t="shared" si="9"/>
        <v>/</v>
      </c>
      <c r="AR11" s="502" t="str">
        <f t="shared" si="9"/>
        <v>/</v>
      </c>
      <c r="AS11" s="502" t="str">
        <f t="shared" si="9"/>
        <v>/</v>
      </c>
      <c r="AT11" s="183" t="str">
        <f t="shared" si="4"/>
        <v>/</v>
      </c>
      <c r="AU11" s="499" t="str">
        <f>IF(COUNT(Z11:AS21)=0,"/",AVERAGE(Z11:AS21))</f>
        <v>/</v>
      </c>
      <c r="AV11" s="221" t="s">
        <v>899</v>
      </c>
      <c r="AX11" s="495"/>
      <c r="AY11" s="497" t="s">
        <v>247</v>
      </c>
      <c r="AZ11" s="85" t="s">
        <v>49</v>
      </c>
      <c r="BA11" s="87"/>
      <c r="BB11" s="87"/>
      <c r="BC11" s="87"/>
      <c r="BD11" s="87"/>
      <c r="BE11" s="87"/>
      <c r="BF11" s="87"/>
      <c r="BG11" s="87"/>
      <c r="BH11" s="87"/>
      <c r="BI11" s="87"/>
      <c r="BJ11" s="87"/>
      <c r="BK11" s="87"/>
      <c r="BL11" s="87"/>
      <c r="BM11" s="87"/>
      <c r="BN11" s="87"/>
      <c r="BO11" s="87"/>
      <c r="BP11" s="87"/>
      <c r="BQ11" s="87"/>
      <c r="BR11" s="87"/>
      <c r="BS11" s="87"/>
      <c r="BT11" s="87"/>
      <c r="BU11" s="499" t="str">
        <f>IF(COUNT(BA11:BT21)=0,"",35%)</f>
        <v/>
      </c>
      <c r="BV11" s="88" t="str">
        <f>IF(COUNT(BA11:BT11)=0,"",15%)</f>
        <v/>
      </c>
      <c r="BW11" s="502" t="str">
        <f>IF(COUNT(BA11:BA21)=0,"/",SUMPRODUCT(BA11:BA21,$BV11:$BV21)/(COUNTA(BA11)*$BV11+COUNTA(BA12)*$BV12+COUNTA(BA13)*$BV13+COUNTA(BA14)*$BV14+COUNTA(BA15)*$BV15+COUNTA(BA16)*$BV16+COUNTA(BA17)*$BV17+COUNTA(BA18)*$BV18+COUNTA(BA19)*$BV19+COUNTA(BA20)*$BV20+COUNTA(BA21)*$BV21))</f>
        <v>/</v>
      </c>
      <c r="BX11" s="502" t="str">
        <f t="shared" ref="BX11:CP11" si="10">IF(COUNT(BB11:BB21)=0,"/",SUMPRODUCT(BB11:BB21,$BV11:$BV21)/(COUNTA(BB11)*$BV11+COUNTA(BB12)*$BV12+COUNTA(BB13)*$BV13+COUNTA(BB14)*$BV14+COUNTA(BB15)*$BV15+COUNTA(BB16)*$BV16+COUNTA(BB17)*$BV17+COUNTA(BB18)*$BV18+COUNTA(BB19)*$BV19+COUNTA(BB20)*$BV20+COUNTA(BB21)*$BV21))</f>
        <v>/</v>
      </c>
      <c r="BY11" s="502" t="str">
        <f t="shared" si="10"/>
        <v>/</v>
      </c>
      <c r="BZ11" s="502" t="str">
        <f t="shared" si="10"/>
        <v>/</v>
      </c>
      <c r="CA11" s="502" t="str">
        <f t="shared" si="10"/>
        <v>/</v>
      </c>
      <c r="CB11" s="502" t="str">
        <f t="shared" si="10"/>
        <v>/</v>
      </c>
      <c r="CC11" s="502" t="str">
        <f t="shared" si="10"/>
        <v>/</v>
      </c>
      <c r="CD11" s="502" t="str">
        <f t="shared" si="10"/>
        <v>/</v>
      </c>
      <c r="CE11" s="502" t="str">
        <f t="shared" si="10"/>
        <v>/</v>
      </c>
      <c r="CF11" s="502" t="str">
        <f t="shared" si="10"/>
        <v>/</v>
      </c>
      <c r="CG11" s="502" t="str">
        <f t="shared" si="10"/>
        <v>/</v>
      </c>
      <c r="CH11" s="502" t="str">
        <f t="shared" si="10"/>
        <v>/</v>
      </c>
      <c r="CI11" s="502" t="str">
        <f t="shared" si="10"/>
        <v>/</v>
      </c>
      <c r="CJ11" s="502" t="str">
        <f t="shared" si="10"/>
        <v>/</v>
      </c>
      <c r="CK11" s="502" t="str">
        <f t="shared" si="10"/>
        <v>/</v>
      </c>
      <c r="CL11" s="502" t="str">
        <f t="shared" si="10"/>
        <v>/</v>
      </c>
      <c r="CM11" s="502" t="str">
        <f t="shared" si="10"/>
        <v>/</v>
      </c>
      <c r="CN11" s="502" t="str">
        <f t="shared" si="10"/>
        <v>/</v>
      </c>
      <c r="CO11" s="502" t="str">
        <f t="shared" si="10"/>
        <v>/</v>
      </c>
      <c r="CP11" s="502" t="str">
        <f t="shared" si="10"/>
        <v>/</v>
      </c>
      <c r="CQ11" s="183" t="str">
        <f t="shared" si="5"/>
        <v>/</v>
      </c>
      <c r="CR11" s="499" t="str">
        <f>IF(COUNT(BW11:CP21)=0,"/",AVERAGE(BW11:CP21))</f>
        <v>/</v>
      </c>
      <c r="CS11" s="221" t="s">
        <v>899</v>
      </c>
      <c r="CU11" s="495"/>
      <c r="CV11" s="497" t="s">
        <v>247</v>
      </c>
      <c r="CW11" s="85" t="s">
        <v>49</v>
      </c>
      <c r="CX11" s="87"/>
      <c r="CY11" s="87"/>
      <c r="CZ11" s="87"/>
      <c r="DA11" s="87"/>
      <c r="DB11" s="87"/>
      <c r="DC11" s="87"/>
      <c r="DD11" s="87"/>
      <c r="DE11" s="87"/>
      <c r="DF11" s="87"/>
      <c r="DG11" s="87"/>
      <c r="DH11" s="87"/>
      <c r="DI11" s="87"/>
      <c r="DJ11" s="87"/>
      <c r="DK11" s="87"/>
      <c r="DL11" s="87"/>
      <c r="DM11" s="87"/>
      <c r="DN11" s="87"/>
      <c r="DO11" s="87"/>
      <c r="DP11" s="87"/>
      <c r="DQ11" s="87"/>
      <c r="DR11" s="499" t="str">
        <f>IF(COUNT(CX11:DQ21)=0,"",35%)</f>
        <v/>
      </c>
      <c r="DS11" s="88" t="str">
        <f>IF(COUNT(CX11:DQ11)=0,"",15%)</f>
        <v/>
      </c>
      <c r="DT11" s="502" t="str">
        <f t="shared" ref="DT11:EM11" si="11">IF(COUNT(CX11:CX21)=0,"/",SUMPRODUCT(CX11:CX21,$Y$11:$Y$21)/(COUNTA(CX11)*$Y$11+COUNTA(CX12)*$Y$12+COUNTA(CX13)*$Y$13+COUNTA(CX14)*$Y$14+COUNTA(CX15)*$Y$15+COUNTA(CX16)*$Y$16+COUNTA(CX17)*$Y$17+COUNTA(CX18)*$Y$18+COUNTA(CX19)*$Y$19+COUNTA(CX20)*$Y$20+COUNTA(CX21)*$Y$21))</f>
        <v>/</v>
      </c>
      <c r="DU11" s="502" t="str">
        <f t="shared" si="11"/>
        <v>/</v>
      </c>
      <c r="DV11" s="502" t="str">
        <f t="shared" si="11"/>
        <v>/</v>
      </c>
      <c r="DW11" s="502" t="str">
        <f t="shared" si="11"/>
        <v>/</v>
      </c>
      <c r="DX11" s="502" t="str">
        <f t="shared" si="11"/>
        <v>/</v>
      </c>
      <c r="DY11" s="502" t="str">
        <f t="shared" si="11"/>
        <v>/</v>
      </c>
      <c r="DZ11" s="502" t="str">
        <f t="shared" si="11"/>
        <v>/</v>
      </c>
      <c r="EA11" s="502" t="str">
        <f t="shared" si="11"/>
        <v>/</v>
      </c>
      <c r="EB11" s="502" t="str">
        <f t="shared" si="11"/>
        <v>/</v>
      </c>
      <c r="EC11" s="502" t="str">
        <f t="shared" si="11"/>
        <v>/</v>
      </c>
      <c r="ED11" s="502" t="str">
        <f t="shared" si="11"/>
        <v>/</v>
      </c>
      <c r="EE11" s="502" t="str">
        <f t="shared" si="11"/>
        <v>/</v>
      </c>
      <c r="EF11" s="502" t="str">
        <f t="shared" si="11"/>
        <v>/</v>
      </c>
      <c r="EG11" s="502" t="str">
        <f t="shared" si="11"/>
        <v>/</v>
      </c>
      <c r="EH11" s="502" t="str">
        <f t="shared" si="11"/>
        <v>/</v>
      </c>
      <c r="EI11" s="502" t="str">
        <f t="shared" si="11"/>
        <v>/</v>
      </c>
      <c r="EJ11" s="502" t="str">
        <f t="shared" si="11"/>
        <v>/</v>
      </c>
      <c r="EK11" s="502" t="str">
        <f t="shared" si="11"/>
        <v>/</v>
      </c>
      <c r="EL11" s="502" t="str">
        <f t="shared" si="11"/>
        <v>/</v>
      </c>
      <c r="EM11" s="502" t="str">
        <f t="shared" si="11"/>
        <v>/</v>
      </c>
      <c r="EN11" s="183" t="str">
        <f t="shared" si="3"/>
        <v>/</v>
      </c>
      <c r="EO11" s="499" t="str">
        <f>IF(COUNT(DT11:EM21)=0,"/",AVERAGE(DT11:EM21))</f>
        <v>/</v>
      </c>
      <c r="EP11" s="221" t="s">
        <v>899</v>
      </c>
    </row>
    <row r="12" spans="1:146" ht="30" customHeight="1" x14ac:dyDescent="0.15">
      <c r="A12" s="495"/>
      <c r="B12" s="497"/>
      <c r="C12" s="85" t="s">
        <v>50</v>
      </c>
      <c r="D12" s="87"/>
      <c r="E12" s="87"/>
      <c r="F12" s="87"/>
      <c r="G12" s="87"/>
      <c r="H12" s="87"/>
      <c r="I12" s="87"/>
      <c r="J12" s="87"/>
      <c r="K12" s="87"/>
      <c r="L12" s="87"/>
      <c r="M12" s="87"/>
      <c r="N12" s="87"/>
      <c r="O12" s="87"/>
      <c r="P12" s="87"/>
      <c r="Q12" s="87"/>
      <c r="R12" s="87"/>
      <c r="S12" s="87"/>
      <c r="T12" s="87"/>
      <c r="U12" s="87"/>
      <c r="V12" s="87"/>
      <c r="W12" s="87"/>
      <c r="X12" s="499"/>
      <c r="Y12" s="88" t="str">
        <f>IF(COUNT(D12:W12)=0,"",15%)</f>
        <v/>
      </c>
      <c r="Z12" s="503"/>
      <c r="AA12" s="503"/>
      <c r="AB12" s="503"/>
      <c r="AC12" s="503"/>
      <c r="AD12" s="503"/>
      <c r="AE12" s="503"/>
      <c r="AF12" s="503"/>
      <c r="AG12" s="503"/>
      <c r="AH12" s="503"/>
      <c r="AI12" s="503"/>
      <c r="AJ12" s="503"/>
      <c r="AK12" s="503"/>
      <c r="AL12" s="503"/>
      <c r="AM12" s="503"/>
      <c r="AN12" s="503"/>
      <c r="AO12" s="503"/>
      <c r="AP12" s="503"/>
      <c r="AQ12" s="503"/>
      <c r="AR12" s="503"/>
      <c r="AS12" s="503"/>
      <c r="AT12" s="183" t="str">
        <f t="shared" si="4"/>
        <v>/</v>
      </c>
      <c r="AU12" s="499"/>
      <c r="AV12" s="221" t="s">
        <v>899</v>
      </c>
      <c r="AX12" s="495"/>
      <c r="AY12" s="497"/>
      <c r="AZ12" s="85" t="s">
        <v>50</v>
      </c>
      <c r="BA12" s="87"/>
      <c r="BB12" s="87"/>
      <c r="BC12" s="87"/>
      <c r="BD12" s="87"/>
      <c r="BE12" s="87"/>
      <c r="BF12" s="87"/>
      <c r="BG12" s="87"/>
      <c r="BH12" s="87"/>
      <c r="BI12" s="87"/>
      <c r="BJ12" s="87"/>
      <c r="BK12" s="87"/>
      <c r="BL12" s="87"/>
      <c r="BM12" s="87"/>
      <c r="BN12" s="87"/>
      <c r="BO12" s="87"/>
      <c r="BP12" s="87"/>
      <c r="BQ12" s="87"/>
      <c r="BR12" s="87"/>
      <c r="BS12" s="87"/>
      <c r="BT12" s="87"/>
      <c r="BU12" s="499"/>
      <c r="BV12" s="88" t="str">
        <f>IF(COUNT(BA12:BT12)=0,"",15%)</f>
        <v/>
      </c>
      <c r="BW12" s="503"/>
      <c r="BX12" s="503"/>
      <c r="BY12" s="503"/>
      <c r="BZ12" s="503"/>
      <c r="CA12" s="503"/>
      <c r="CB12" s="503"/>
      <c r="CC12" s="503"/>
      <c r="CD12" s="503"/>
      <c r="CE12" s="503"/>
      <c r="CF12" s="503"/>
      <c r="CG12" s="503"/>
      <c r="CH12" s="503"/>
      <c r="CI12" s="503"/>
      <c r="CJ12" s="503"/>
      <c r="CK12" s="503"/>
      <c r="CL12" s="503"/>
      <c r="CM12" s="503"/>
      <c r="CN12" s="503"/>
      <c r="CO12" s="503"/>
      <c r="CP12" s="503"/>
      <c r="CQ12" s="183" t="str">
        <f t="shared" si="5"/>
        <v>/</v>
      </c>
      <c r="CR12" s="499"/>
      <c r="CS12" s="221" t="s">
        <v>899</v>
      </c>
      <c r="CU12" s="495"/>
      <c r="CV12" s="497"/>
      <c r="CW12" s="85" t="s">
        <v>50</v>
      </c>
      <c r="CX12" s="87"/>
      <c r="CY12" s="87"/>
      <c r="CZ12" s="87"/>
      <c r="DA12" s="87"/>
      <c r="DB12" s="87"/>
      <c r="DC12" s="87"/>
      <c r="DD12" s="87"/>
      <c r="DE12" s="87"/>
      <c r="DF12" s="87"/>
      <c r="DG12" s="87"/>
      <c r="DH12" s="87"/>
      <c r="DI12" s="87"/>
      <c r="DJ12" s="87"/>
      <c r="DK12" s="87"/>
      <c r="DL12" s="87"/>
      <c r="DM12" s="87"/>
      <c r="DN12" s="87"/>
      <c r="DO12" s="87"/>
      <c r="DP12" s="87"/>
      <c r="DQ12" s="87"/>
      <c r="DR12" s="499"/>
      <c r="DS12" s="88" t="str">
        <f>IF(COUNT(CX12:DQ12)=0,"",15%)</f>
        <v/>
      </c>
      <c r="DT12" s="503"/>
      <c r="DU12" s="503"/>
      <c r="DV12" s="503"/>
      <c r="DW12" s="503"/>
      <c r="DX12" s="503"/>
      <c r="DY12" s="503"/>
      <c r="DZ12" s="503"/>
      <c r="EA12" s="503"/>
      <c r="EB12" s="503"/>
      <c r="EC12" s="503"/>
      <c r="ED12" s="503"/>
      <c r="EE12" s="503"/>
      <c r="EF12" s="503"/>
      <c r="EG12" s="503"/>
      <c r="EH12" s="503"/>
      <c r="EI12" s="503"/>
      <c r="EJ12" s="503"/>
      <c r="EK12" s="503"/>
      <c r="EL12" s="503"/>
      <c r="EM12" s="503"/>
      <c r="EN12" s="183" t="str">
        <f t="shared" si="3"/>
        <v>/</v>
      </c>
      <c r="EO12" s="499"/>
      <c r="EP12" s="221" t="s">
        <v>899</v>
      </c>
    </row>
    <row r="13" spans="1:146" ht="30" customHeight="1" x14ac:dyDescent="0.15">
      <c r="A13" s="495"/>
      <c r="B13" s="497"/>
      <c r="C13" s="85" t="s">
        <v>51</v>
      </c>
      <c r="D13" s="87"/>
      <c r="E13" s="87"/>
      <c r="F13" s="87"/>
      <c r="G13" s="87"/>
      <c r="H13" s="87"/>
      <c r="I13" s="87"/>
      <c r="J13" s="87"/>
      <c r="K13" s="87"/>
      <c r="L13" s="87"/>
      <c r="M13" s="87"/>
      <c r="N13" s="87"/>
      <c r="O13" s="87"/>
      <c r="P13" s="87"/>
      <c r="Q13" s="87"/>
      <c r="R13" s="87"/>
      <c r="S13" s="87"/>
      <c r="T13" s="87"/>
      <c r="U13" s="87"/>
      <c r="V13" s="87"/>
      <c r="W13" s="87"/>
      <c r="X13" s="499"/>
      <c r="Y13" s="88" t="str">
        <f>IF(COUNT(D13:W13)=0,"",15%)</f>
        <v/>
      </c>
      <c r="Z13" s="503"/>
      <c r="AA13" s="503"/>
      <c r="AB13" s="503"/>
      <c r="AC13" s="503"/>
      <c r="AD13" s="503"/>
      <c r="AE13" s="503"/>
      <c r="AF13" s="503"/>
      <c r="AG13" s="503"/>
      <c r="AH13" s="503"/>
      <c r="AI13" s="503"/>
      <c r="AJ13" s="503"/>
      <c r="AK13" s="503"/>
      <c r="AL13" s="503"/>
      <c r="AM13" s="503"/>
      <c r="AN13" s="503"/>
      <c r="AO13" s="503"/>
      <c r="AP13" s="503"/>
      <c r="AQ13" s="503"/>
      <c r="AR13" s="503"/>
      <c r="AS13" s="503"/>
      <c r="AT13" s="183" t="str">
        <f t="shared" si="4"/>
        <v>/</v>
      </c>
      <c r="AU13" s="499"/>
      <c r="AV13" s="221" t="s">
        <v>899</v>
      </c>
      <c r="AX13" s="495"/>
      <c r="AY13" s="497"/>
      <c r="AZ13" s="85" t="s">
        <v>51</v>
      </c>
      <c r="BA13" s="87"/>
      <c r="BB13" s="87"/>
      <c r="BC13" s="87"/>
      <c r="BD13" s="87"/>
      <c r="BE13" s="87"/>
      <c r="BF13" s="87"/>
      <c r="BG13" s="87"/>
      <c r="BH13" s="87"/>
      <c r="BI13" s="87"/>
      <c r="BJ13" s="87"/>
      <c r="BK13" s="87"/>
      <c r="BL13" s="87"/>
      <c r="BM13" s="87"/>
      <c r="BN13" s="87"/>
      <c r="BO13" s="87"/>
      <c r="BP13" s="87"/>
      <c r="BQ13" s="87"/>
      <c r="BR13" s="87"/>
      <c r="BS13" s="87"/>
      <c r="BT13" s="87"/>
      <c r="BU13" s="499"/>
      <c r="BV13" s="88" t="str">
        <f>IF(COUNT(BA13:BT13)=0,"",15%)</f>
        <v/>
      </c>
      <c r="BW13" s="503"/>
      <c r="BX13" s="503"/>
      <c r="BY13" s="503"/>
      <c r="BZ13" s="503"/>
      <c r="CA13" s="503"/>
      <c r="CB13" s="503"/>
      <c r="CC13" s="503"/>
      <c r="CD13" s="503"/>
      <c r="CE13" s="503"/>
      <c r="CF13" s="503"/>
      <c r="CG13" s="503"/>
      <c r="CH13" s="503"/>
      <c r="CI13" s="503"/>
      <c r="CJ13" s="503"/>
      <c r="CK13" s="503"/>
      <c r="CL13" s="503"/>
      <c r="CM13" s="503"/>
      <c r="CN13" s="503"/>
      <c r="CO13" s="503"/>
      <c r="CP13" s="503"/>
      <c r="CQ13" s="183" t="str">
        <f t="shared" si="5"/>
        <v>/</v>
      </c>
      <c r="CR13" s="499"/>
      <c r="CS13" s="221" t="s">
        <v>899</v>
      </c>
      <c r="CU13" s="495"/>
      <c r="CV13" s="497"/>
      <c r="CW13" s="85" t="s">
        <v>51</v>
      </c>
      <c r="CX13" s="87"/>
      <c r="CY13" s="87"/>
      <c r="CZ13" s="87"/>
      <c r="DA13" s="87"/>
      <c r="DB13" s="87"/>
      <c r="DC13" s="87"/>
      <c r="DD13" s="87"/>
      <c r="DE13" s="87"/>
      <c r="DF13" s="87"/>
      <c r="DG13" s="87"/>
      <c r="DH13" s="87"/>
      <c r="DI13" s="87"/>
      <c r="DJ13" s="87"/>
      <c r="DK13" s="87"/>
      <c r="DL13" s="87"/>
      <c r="DM13" s="87"/>
      <c r="DN13" s="87"/>
      <c r="DO13" s="87"/>
      <c r="DP13" s="87"/>
      <c r="DQ13" s="87"/>
      <c r="DR13" s="499"/>
      <c r="DS13" s="88" t="str">
        <f>IF(COUNT(CX13:DQ13)=0,"",15%)</f>
        <v/>
      </c>
      <c r="DT13" s="503"/>
      <c r="DU13" s="503"/>
      <c r="DV13" s="503"/>
      <c r="DW13" s="503"/>
      <c r="DX13" s="503"/>
      <c r="DY13" s="503"/>
      <c r="DZ13" s="503"/>
      <c r="EA13" s="503"/>
      <c r="EB13" s="503"/>
      <c r="EC13" s="503"/>
      <c r="ED13" s="503"/>
      <c r="EE13" s="503"/>
      <c r="EF13" s="503"/>
      <c r="EG13" s="503"/>
      <c r="EH13" s="503"/>
      <c r="EI13" s="503"/>
      <c r="EJ13" s="503"/>
      <c r="EK13" s="503"/>
      <c r="EL13" s="503"/>
      <c r="EM13" s="503"/>
      <c r="EN13" s="183" t="str">
        <f t="shared" si="3"/>
        <v>/</v>
      </c>
      <c r="EO13" s="499"/>
      <c r="EP13" s="221" t="s">
        <v>899</v>
      </c>
    </row>
    <row r="14" spans="1:146" ht="30" customHeight="1" x14ac:dyDescent="0.15">
      <c r="A14" s="495"/>
      <c r="B14" s="497"/>
      <c r="C14" s="85" t="s">
        <v>52</v>
      </c>
      <c r="D14" s="87"/>
      <c r="E14" s="87"/>
      <c r="F14" s="87"/>
      <c r="G14" s="87"/>
      <c r="H14" s="87"/>
      <c r="I14" s="87"/>
      <c r="J14" s="87"/>
      <c r="K14" s="87"/>
      <c r="L14" s="87"/>
      <c r="M14" s="87"/>
      <c r="N14" s="87"/>
      <c r="O14" s="87"/>
      <c r="P14" s="87"/>
      <c r="Q14" s="87"/>
      <c r="R14" s="87"/>
      <c r="S14" s="87"/>
      <c r="T14" s="87"/>
      <c r="U14" s="87"/>
      <c r="V14" s="87"/>
      <c r="W14" s="87"/>
      <c r="X14" s="499"/>
      <c r="Y14" s="88" t="str">
        <f>IF(COUNT(D14:W14)=0,"",5%)</f>
        <v/>
      </c>
      <c r="Z14" s="503"/>
      <c r="AA14" s="503"/>
      <c r="AB14" s="503"/>
      <c r="AC14" s="503"/>
      <c r="AD14" s="503"/>
      <c r="AE14" s="503"/>
      <c r="AF14" s="503"/>
      <c r="AG14" s="503"/>
      <c r="AH14" s="503"/>
      <c r="AI14" s="503"/>
      <c r="AJ14" s="503"/>
      <c r="AK14" s="503"/>
      <c r="AL14" s="503"/>
      <c r="AM14" s="503"/>
      <c r="AN14" s="503"/>
      <c r="AO14" s="503"/>
      <c r="AP14" s="503"/>
      <c r="AQ14" s="503"/>
      <c r="AR14" s="503"/>
      <c r="AS14" s="503"/>
      <c r="AT14" s="183" t="str">
        <f t="shared" si="4"/>
        <v>/</v>
      </c>
      <c r="AU14" s="499"/>
      <c r="AV14" s="221" t="s">
        <v>899</v>
      </c>
      <c r="AX14" s="495"/>
      <c r="AY14" s="497"/>
      <c r="AZ14" s="85" t="s">
        <v>52</v>
      </c>
      <c r="BA14" s="87"/>
      <c r="BB14" s="87"/>
      <c r="BC14" s="87"/>
      <c r="BD14" s="87"/>
      <c r="BE14" s="87"/>
      <c r="BF14" s="87"/>
      <c r="BG14" s="87"/>
      <c r="BH14" s="87"/>
      <c r="BI14" s="87"/>
      <c r="BJ14" s="87"/>
      <c r="BK14" s="87"/>
      <c r="BL14" s="87"/>
      <c r="BM14" s="87"/>
      <c r="BN14" s="87"/>
      <c r="BO14" s="87"/>
      <c r="BP14" s="87"/>
      <c r="BQ14" s="87"/>
      <c r="BR14" s="87"/>
      <c r="BS14" s="87"/>
      <c r="BT14" s="87"/>
      <c r="BU14" s="499"/>
      <c r="BV14" s="88" t="str">
        <f>IF(COUNT(BA14:BT14)=0,"",5%)</f>
        <v/>
      </c>
      <c r="BW14" s="503"/>
      <c r="BX14" s="503"/>
      <c r="BY14" s="503"/>
      <c r="BZ14" s="503"/>
      <c r="CA14" s="503"/>
      <c r="CB14" s="503"/>
      <c r="CC14" s="503"/>
      <c r="CD14" s="503"/>
      <c r="CE14" s="503"/>
      <c r="CF14" s="503"/>
      <c r="CG14" s="503"/>
      <c r="CH14" s="503"/>
      <c r="CI14" s="503"/>
      <c r="CJ14" s="503"/>
      <c r="CK14" s="503"/>
      <c r="CL14" s="503"/>
      <c r="CM14" s="503"/>
      <c r="CN14" s="503"/>
      <c r="CO14" s="503"/>
      <c r="CP14" s="503"/>
      <c r="CQ14" s="183" t="str">
        <f t="shared" si="5"/>
        <v>/</v>
      </c>
      <c r="CR14" s="499"/>
      <c r="CS14" s="221" t="s">
        <v>899</v>
      </c>
      <c r="CU14" s="495"/>
      <c r="CV14" s="497"/>
      <c r="CW14" s="85" t="s">
        <v>52</v>
      </c>
      <c r="CX14" s="87"/>
      <c r="CY14" s="87"/>
      <c r="CZ14" s="87"/>
      <c r="DA14" s="87"/>
      <c r="DB14" s="87"/>
      <c r="DC14" s="87"/>
      <c r="DD14" s="87"/>
      <c r="DE14" s="87"/>
      <c r="DF14" s="87"/>
      <c r="DG14" s="87"/>
      <c r="DH14" s="87"/>
      <c r="DI14" s="87"/>
      <c r="DJ14" s="87"/>
      <c r="DK14" s="87"/>
      <c r="DL14" s="87"/>
      <c r="DM14" s="87"/>
      <c r="DN14" s="87"/>
      <c r="DO14" s="87"/>
      <c r="DP14" s="87"/>
      <c r="DQ14" s="87"/>
      <c r="DR14" s="499"/>
      <c r="DS14" s="88" t="str">
        <f>IF(COUNT(CX14:DQ14)=0,"",5%)</f>
        <v/>
      </c>
      <c r="DT14" s="503"/>
      <c r="DU14" s="503"/>
      <c r="DV14" s="503"/>
      <c r="DW14" s="503"/>
      <c r="DX14" s="503"/>
      <c r="DY14" s="503"/>
      <c r="DZ14" s="503"/>
      <c r="EA14" s="503"/>
      <c r="EB14" s="503"/>
      <c r="EC14" s="503"/>
      <c r="ED14" s="503"/>
      <c r="EE14" s="503"/>
      <c r="EF14" s="503"/>
      <c r="EG14" s="503"/>
      <c r="EH14" s="503"/>
      <c r="EI14" s="503"/>
      <c r="EJ14" s="503"/>
      <c r="EK14" s="503"/>
      <c r="EL14" s="503"/>
      <c r="EM14" s="503"/>
      <c r="EN14" s="183" t="str">
        <f t="shared" si="3"/>
        <v>/</v>
      </c>
      <c r="EO14" s="499"/>
      <c r="EP14" s="221" t="s">
        <v>899</v>
      </c>
    </row>
    <row r="15" spans="1:146" ht="30" customHeight="1" x14ac:dyDescent="0.15">
      <c r="A15" s="495"/>
      <c r="B15" s="497"/>
      <c r="C15" s="86" t="s">
        <v>53</v>
      </c>
      <c r="D15" s="87"/>
      <c r="E15" s="87"/>
      <c r="F15" s="87"/>
      <c r="G15" s="87"/>
      <c r="H15" s="87"/>
      <c r="I15" s="87"/>
      <c r="J15" s="87"/>
      <c r="K15" s="87"/>
      <c r="L15" s="87"/>
      <c r="M15" s="87"/>
      <c r="N15" s="87"/>
      <c r="O15" s="87"/>
      <c r="P15" s="87"/>
      <c r="Q15" s="87"/>
      <c r="R15" s="87"/>
      <c r="S15" s="87"/>
      <c r="T15" s="87"/>
      <c r="U15" s="87"/>
      <c r="V15" s="87"/>
      <c r="W15" s="87"/>
      <c r="X15" s="499"/>
      <c r="Y15" s="88" t="str">
        <f>IF(COUNT(D15:W15)=0,"",5%)</f>
        <v/>
      </c>
      <c r="Z15" s="503"/>
      <c r="AA15" s="503"/>
      <c r="AB15" s="503"/>
      <c r="AC15" s="503"/>
      <c r="AD15" s="503"/>
      <c r="AE15" s="503"/>
      <c r="AF15" s="503"/>
      <c r="AG15" s="503"/>
      <c r="AH15" s="503"/>
      <c r="AI15" s="503"/>
      <c r="AJ15" s="503"/>
      <c r="AK15" s="503"/>
      <c r="AL15" s="503"/>
      <c r="AM15" s="503"/>
      <c r="AN15" s="503"/>
      <c r="AO15" s="503"/>
      <c r="AP15" s="503"/>
      <c r="AQ15" s="503"/>
      <c r="AR15" s="503"/>
      <c r="AS15" s="503"/>
      <c r="AT15" s="183" t="str">
        <f t="shared" si="4"/>
        <v>/</v>
      </c>
      <c r="AU15" s="499"/>
      <c r="AV15" s="221" t="s">
        <v>899</v>
      </c>
      <c r="AX15" s="495"/>
      <c r="AY15" s="497"/>
      <c r="AZ15" s="86" t="s">
        <v>53</v>
      </c>
      <c r="BA15" s="87"/>
      <c r="BB15" s="87"/>
      <c r="BC15" s="87"/>
      <c r="BD15" s="87"/>
      <c r="BE15" s="87"/>
      <c r="BF15" s="87"/>
      <c r="BG15" s="87"/>
      <c r="BH15" s="87"/>
      <c r="BI15" s="87"/>
      <c r="BJ15" s="87"/>
      <c r="BK15" s="87"/>
      <c r="BL15" s="87"/>
      <c r="BM15" s="87"/>
      <c r="BN15" s="87"/>
      <c r="BO15" s="87"/>
      <c r="BP15" s="87"/>
      <c r="BQ15" s="87"/>
      <c r="BR15" s="87"/>
      <c r="BS15" s="87"/>
      <c r="BT15" s="87"/>
      <c r="BU15" s="499"/>
      <c r="BV15" s="88" t="str">
        <f>IF(COUNT(BA15:BT15)=0,"",5%)</f>
        <v/>
      </c>
      <c r="BW15" s="503"/>
      <c r="BX15" s="503"/>
      <c r="BY15" s="503"/>
      <c r="BZ15" s="503"/>
      <c r="CA15" s="503"/>
      <c r="CB15" s="503"/>
      <c r="CC15" s="503"/>
      <c r="CD15" s="503"/>
      <c r="CE15" s="503"/>
      <c r="CF15" s="503"/>
      <c r="CG15" s="503"/>
      <c r="CH15" s="503"/>
      <c r="CI15" s="503"/>
      <c r="CJ15" s="503"/>
      <c r="CK15" s="503"/>
      <c r="CL15" s="503"/>
      <c r="CM15" s="503"/>
      <c r="CN15" s="503"/>
      <c r="CO15" s="503"/>
      <c r="CP15" s="503"/>
      <c r="CQ15" s="183" t="str">
        <f t="shared" si="5"/>
        <v>/</v>
      </c>
      <c r="CR15" s="499"/>
      <c r="CS15" s="221" t="s">
        <v>899</v>
      </c>
      <c r="CU15" s="495"/>
      <c r="CV15" s="497"/>
      <c r="CW15" s="86" t="s">
        <v>53</v>
      </c>
      <c r="CX15" s="87"/>
      <c r="CY15" s="87"/>
      <c r="CZ15" s="87"/>
      <c r="DA15" s="87"/>
      <c r="DB15" s="87"/>
      <c r="DC15" s="87"/>
      <c r="DD15" s="87"/>
      <c r="DE15" s="87"/>
      <c r="DF15" s="87"/>
      <c r="DG15" s="87"/>
      <c r="DH15" s="87"/>
      <c r="DI15" s="87"/>
      <c r="DJ15" s="87"/>
      <c r="DK15" s="87"/>
      <c r="DL15" s="87"/>
      <c r="DM15" s="87"/>
      <c r="DN15" s="87"/>
      <c r="DO15" s="87"/>
      <c r="DP15" s="87"/>
      <c r="DQ15" s="87"/>
      <c r="DR15" s="499"/>
      <c r="DS15" s="88" t="str">
        <f>IF(COUNT(CX15:DQ15)=0,"",5%)</f>
        <v/>
      </c>
      <c r="DT15" s="503"/>
      <c r="DU15" s="503"/>
      <c r="DV15" s="503"/>
      <c r="DW15" s="503"/>
      <c r="DX15" s="503"/>
      <c r="DY15" s="503"/>
      <c r="DZ15" s="503"/>
      <c r="EA15" s="503"/>
      <c r="EB15" s="503"/>
      <c r="EC15" s="503"/>
      <c r="ED15" s="503"/>
      <c r="EE15" s="503"/>
      <c r="EF15" s="503"/>
      <c r="EG15" s="503"/>
      <c r="EH15" s="503"/>
      <c r="EI15" s="503"/>
      <c r="EJ15" s="503"/>
      <c r="EK15" s="503"/>
      <c r="EL15" s="503"/>
      <c r="EM15" s="503"/>
      <c r="EN15" s="183" t="str">
        <f t="shared" si="3"/>
        <v>/</v>
      </c>
      <c r="EO15" s="499"/>
      <c r="EP15" s="221" t="s">
        <v>899</v>
      </c>
    </row>
    <row r="16" spans="1:146" ht="30" customHeight="1" x14ac:dyDescent="0.15">
      <c r="A16" s="495"/>
      <c r="B16" s="497"/>
      <c r="C16" s="86" t="s">
        <v>54</v>
      </c>
      <c r="D16" s="87"/>
      <c r="E16" s="87"/>
      <c r="F16" s="87"/>
      <c r="G16" s="87"/>
      <c r="H16" s="87"/>
      <c r="I16" s="87"/>
      <c r="J16" s="87"/>
      <c r="K16" s="87"/>
      <c r="L16" s="87"/>
      <c r="M16" s="87"/>
      <c r="N16" s="87"/>
      <c r="O16" s="87"/>
      <c r="P16" s="87"/>
      <c r="Q16" s="87"/>
      <c r="R16" s="87"/>
      <c r="S16" s="87"/>
      <c r="T16" s="87"/>
      <c r="U16" s="87"/>
      <c r="V16" s="87"/>
      <c r="W16" s="87"/>
      <c r="X16" s="499"/>
      <c r="Y16" s="88" t="str">
        <f>IF(COUNT(D16:W16)=0,"",5%)</f>
        <v/>
      </c>
      <c r="Z16" s="503"/>
      <c r="AA16" s="503"/>
      <c r="AB16" s="503"/>
      <c r="AC16" s="503"/>
      <c r="AD16" s="503"/>
      <c r="AE16" s="503"/>
      <c r="AF16" s="503"/>
      <c r="AG16" s="503"/>
      <c r="AH16" s="503"/>
      <c r="AI16" s="503"/>
      <c r="AJ16" s="503"/>
      <c r="AK16" s="503"/>
      <c r="AL16" s="503"/>
      <c r="AM16" s="503"/>
      <c r="AN16" s="503"/>
      <c r="AO16" s="503"/>
      <c r="AP16" s="503"/>
      <c r="AQ16" s="503"/>
      <c r="AR16" s="503"/>
      <c r="AS16" s="503"/>
      <c r="AT16" s="183" t="str">
        <f t="shared" si="4"/>
        <v>/</v>
      </c>
      <c r="AU16" s="499"/>
      <c r="AV16" s="221" t="s">
        <v>899</v>
      </c>
      <c r="AX16" s="495"/>
      <c r="AY16" s="497"/>
      <c r="AZ16" s="86" t="s">
        <v>54</v>
      </c>
      <c r="BA16" s="87"/>
      <c r="BB16" s="87"/>
      <c r="BC16" s="87"/>
      <c r="BD16" s="87"/>
      <c r="BE16" s="87"/>
      <c r="BF16" s="87"/>
      <c r="BG16" s="87"/>
      <c r="BH16" s="87"/>
      <c r="BI16" s="87"/>
      <c r="BJ16" s="87"/>
      <c r="BK16" s="87"/>
      <c r="BL16" s="87"/>
      <c r="BM16" s="87"/>
      <c r="BN16" s="87"/>
      <c r="BO16" s="87"/>
      <c r="BP16" s="87"/>
      <c r="BQ16" s="87"/>
      <c r="BR16" s="87"/>
      <c r="BS16" s="87"/>
      <c r="BT16" s="87"/>
      <c r="BU16" s="499"/>
      <c r="BV16" s="88" t="str">
        <f>IF(COUNT(BA16:BT16)=0,"",5%)</f>
        <v/>
      </c>
      <c r="BW16" s="503"/>
      <c r="BX16" s="503"/>
      <c r="BY16" s="503"/>
      <c r="BZ16" s="503"/>
      <c r="CA16" s="503"/>
      <c r="CB16" s="503"/>
      <c r="CC16" s="503"/>
      <c r="CD16" s="503"/>
      <c r="CE16" s="503"/>
      <c r="CF16" s="503"/>
      <c r="CG16" s="503"/>
      <c r="CH16" s="503"/>
      <c r="CI16" s="503"/>
      <c r="CJ16" s="503"/>
      <c r="CK16" s="503"/>
      <c r="CL16" s="503"/>
      <c r="CM16" s="503"/>
      <c r="CN16" s="503"/>
      <c r="CO16" s="503"/>
      <c r="CP16" s="503"/>
      <c r="CQ16" s="183" t="str">
        <f t="shared" si="5"/>
        <v>/</v>
      </c>
      <c r="CR16" s="499"/>
      <c r="CS16" s="221" t="s">
        <v>899</v>
      </c>
      <c r="CU16" s="495"/>
      <c r="CV16" s="497"/>
      <c r="CW16" s="86" t="s">
        <v>54</v>
      </c>
      <c r="CX16" s="87"/>
      <c r="CY16" s="87"/>
      <c r="CZ16" s="87"/>
      <c r="DA16" s="87"/>
      <c r="DB16" s="87"/>
      <c r="DC16" s="87"/>
      <c r="DD16" s="87"/>
      <c r="DE16" s="87"/>
      <c r="DF16" s="87"/>
      <c r="DG16" s="87"/>
      <c r="DH16" s="87"/>
      <c r="DI16" s="87"/>
      <c r="DJ16" s="87"/>
      <c r="DK16" s="87"/>
      <c r="DL16" s="87"/>
      <c r="DM16" s="87"/>
      <c r="DN16" s="87"/>
      <c r="DO16" s="87"/>
      <c r="DP16" s="87"/>
      <c r="DQ16" s="87"/>
      <c r="DR16" s="499"/>
      <c r="DS16" s="88" t="str">
        <f>IF(COUNT(CX16:DQ16)=0,"",5%)</f>
        <v/>
      </c>
      <c r="DT16" s="503"/>
      <c r="DU16" s="503"/>
      <c r="DV16" s="503"/>
      <c r="DW16" s="503"/>
      <c r="DX16" s="503"/>
      <c r="DY16" s="503"/>
      <c r="DZ16" s="503"/>
      <c r="EA16" s="503"/>
      <c r="EB16" s="503"/>
      <c r="EC16" s="503"/>
      <c r="ED16" s="503"/>
      <c r="EE16" s="503"/>
      <c r="EF16" s="503"/>
      <c r="EG16" s="503"/>
      <c r="EH16" s="503"/>
      <c r="EI16" s="503"/>
      <c r="EJ16" s="503"/>
      <c r="EK16" s="503"/>
      <c r="EL16" s="503"/>
      <c r="EM16" s="503"/>
      <c r="EN16" s="183" t="str">
        <f t="shared" si="3"/>
        <v>/</v>
      </c>
      <c r="EO16" s="499"/>
      <c r="EP16" s="221" t="s">
        <v>899</v>
      </c>
    </row>
    <row r="17" spans="1:146" ht="30" customHeight="1" x14ac:dyDescent="0.15">
      <c r="A17" s="495"/>
      <c r="B17" s="497"/>
      <c r="C17" s="86" t="s">
        <v>55</v>
      </c>
      <c r="D17" s="87"/>
      <c r="E17" s="87"/>
      <c r="F17" s="87"/>
      <c r="G17" s="87"/>
      <c r="H17" s="87"/>
      <c r="I17" s="87"/>
      <c r="J17" s="87"/>
      <c r="K17" s="87"/>
      <c r="L17" s="87"/>
      <c r="M17" s="87"/>
      <c r="N17" s="87"/>
      <c r="O17" s="87"/>
      <c r="P17" s="87"/>
      <c r="Q17" s="87"/>
      <c r="R17" s="87"/>
      <c r="S17" s="87"/>
      <c r="T17" s="87"/>
      <c r="U17" s="87"/>
      <c r="V17" s="87"/>
      <c r="W17" s="87"/>
      <c r="X17" s="499"/>
      <c r="Y17" s="88" t="str">
        <f>IF(COUNT(D17:W17)=0,"",10%)</f>
        <v/>
      </c>
      <c r="Z17" s="503"/>
      <c r="AA17" s="503"/>
      <c r="AB17" s="503"/>
      <c r="AC17" s="503"/>
      <c r="AD17" s="503"/>
      <c r="AE17" s="503"/>
      <c r="AF17" s="503"/>
      <c r="AG17" s="503"/>
      <c r="AH17" s="503"/>
      <c r="AI17" s="503"/>
      <c r="AJ17" s="503"/>
      <c r="AK17" s="503"/>
      <c r="AL17" s="503"/>
      <c r="AM17" s="503"/>
      <c r="AN17" s="503"/>
      <c r="AO17" s="503"/>
      <c r="AP17" s="503"/>
      <c r="AQ17" s="503"/>
      <c r="AR17" s="503"/>
      <c r="AS17" s="503"/>
      <c r="AT17" s="183" t="str">
        <f t="shared" si="4"/>
        <v>/</v>
      </c>
      <c r="AU17" s="499"/>
      <c r="AV17" s="221" t="s">
        <v>899</v>
      </c>
      <c r="AX17" s="495"/>
      <c r="AY17" s="497"/>
      <c r="AZ17" s="86" t="s">
        <v>55</v>
      </c>
      <c r="BA17" s="87"/>
      <c r="BB17" s="87"/>
      <c r="BC17" s="87"/>
      <c r="BD17" s="87"/>
      <c r="BE17" s="87"/>
      <c r="BF17" s="87"/>
      <c r="BG17" s="87"/>
      <c r="BH17" s="87"/>
      <c r="BI17" s="87"/>
      <c r="BJ17" s="87"/>
      <c r="BK17" s="87"/>
      <c r="BL17" s="87"/>
      <c r="BM17" s="87"/>
      <c r="BN17" s="87"/>
      <c r="BO17" s="87"/>
      <c r="BP17" s="87"/>
      <c r="BQ17" s="87"/>
      <c r="BR17" s="87"/>
      <c r="BS17" s="87"/>
      <c r="BT17" s="87"/>
      <c r="BU17" s="499"/>
      <c r="BV17" s="88" t="str">
        <f>IF(COUNT(BA17:BT17)=0,"",10%)</f>
        <v/>
      </c>
      <c r="BW17" s="503"/>
      <c r="BX17" s="503"/>
      <c r="BY17" s="503"/>
      <c r="BZ17" s="503"/>
      <c r="CA17" s="503"/>
      <c r="CB17" s="503"/>
      <c r="CC17" s="503"/>
      <c r="CD17" s="503"/>
      <c r="CE17" s="503"/>
      <c r="CF17" s="503"/>
      <c r="CG17" s="503"/>
      <c r="CH17" s="503"/>
      <c r="CI17" s="503"/>
      <c r="CJ17" s="503"/>
      <c r="CK17" s="503"/>
      <c r="CL17" s="503"/>
      <c r="CM17" s="503"/>
      <c r="CN17" s="503"/>
      <c r="CO17" s="503"/>
      <c r="CP17" s="503"/>
      <c r="CQ17" s="183" t="str">
        <f t="shared" si="5"/>
        <v>/</v>
      </c>
      <c r="CR17" s="499"/>
      <c r="CS17" s="221" t="s">
        <v>899</v>
      </c>
      <c r="CU17" s="495"/>
      <c r="CV17" s="497"/>
      <c r="CW17" s="86" t="s">
        <v>55</v>
      </c>
      <c r="CX17" s="87"/>
      <c r="CY17" s="87"/>
      <c r="CZ17" s="87"/>
      <c r="DA17" s="87"/>
      <c r="DB17" s="87"/>
      <c r="DC17" s="87"/>
      <c r="DD17" s="87"/>
      <c r="DE17" s="87"/>
      <c r="DF17" s="87"/>
      <c r="DG17" s="87"/>
      <c r="DH17" s="87"/>
      <c r="DI17" s="87"/>
      <c r="DJ17" s="87"/>
      <c r="DK17" s="87"/>
      <c r="DL17" s="87"/>
      <c r="DM17" s="87"/>
      <c r="DN17" s="87"/>
      <c r="DO17" s="87"/>
      <c r="DP17" s="87"/>
      <c r="DQ17" s="87"/>
      <c r="DR17" s="499"/>
      <c r="DS17" s="88" t="str">
        <f>IF(COUNT(CX17:DQ17)=0,"",10%)</f>
        <v/>
      </c>
      <c r="DT17" s="503"/>
      <c r="DU17" s="503"/>
      <c r="DV17" s="503"/>
      <c r="DW17" s="503"/>
      <c r="DX17" s="503"/>
      <c r="DY17" s="503"/>
      <c r="DZ17" s="503"/>
      <c r="EA17" s="503"/>
      <c r="EB17" s="503"/>
      <c r="EC17" s="503"/>
      <c r="ED17" s="503"/>
      <c r="EE17" s="503"/>
      <c r="EF17" s="503"/>
      <c r="EG17" s="503"/>
      <c r="EH17" s="503"/>
      <c r="EI17" s="503"/>
      <c r="EJ17" s="503"/>
      <c r="EK17" s="503"/>
      <c r="EL17" s="503"/>
      <c r="EM17" s="503"/>
      <c r="EN17" s="183" t="str">
        <f t="shared" si="3"/>
        <v>/</v>
      </c>
      <c r="EO17" s="499"/>
      <c r="EP17" s="221" t="s">
        <v>899</v>
      </c>
    </row>
    <row r="18" spans="1:146" ht="30" customHeight="1" x14ac:dyDescent="0.15">
      <c r="A18" s="495"/>
      <c r="B18" s="497"/>
      <c r="C18" s="86" t="s">
        <v>56</v>
      </c>
      <c r="D18" s="87"/>
      <c r="E18" s="87"/>
      <c r="F18" s="87"/>
      <c r="G18" s="87"/>
      <c r="H18" s="87"/>
      <c r="I18" s="87"/>
      <c r="J18" s="87"/>
      <c r="K18" s="87"/>
      <c r="L18" s="87"/>
      <c r="M18" s="87"/>
      <c r="N18" s="87"/>
      <c r="O18" s="87"/>
      <c r="P18" s="87"/>
      <c r="Q18" s="87"/>
      <c r="R18" s="87"/>
      <c r="S18" s="87"/>
      <c r="T18" s="87"/>
      <c r="U18" s="87"/>
      <c r="V18" s="87"/>
      <c r="W18" s="87"/>
      <c r="X18" s="499"/>
      <c r="Y18" s="88" t="str">
        <f>IF(COUNT(D18:W18)=0,"",5%)</f>
        <v/>
      </c>
      <c r="Z18" s="503"/>
      <c r="AA18" s="503"/>
      <c r="AB18" s="503"/>
      <c r="AC18" s="503"/>
      <c r="AD18" s="503"/>
      <c r="AE18" s="503"/>
      <c r="AF18" s="503"/>
      <c r="AG18" s="503"/>
      <c r="AH18" s="503"/>
      <c r="AI18" s="503"/>
      <c r="AJ18" s="503"/>
      <c r="AK18" s="503"/>
      <c r="AL18" s="503"/>
      <c r="AM18" s="503"/>
      <c r="AN18" s="503"/>
      <c r="AO18" s="503"/>
      <c r="AP18" s="503"/>
      <c r="AQ18" s="503"/>
      <c r="AR18" s="503"/>
      <c r="AS18" s="503"/>
      <c r="AT18" s="183" t="str">
        <f t="shared" si="4"/>
        <v>/</v>
      </c>
      <c r="AU18" s="499"/>
      <c r="AV18" s="221" t="s">
        <v>899</v>
      </c>
      <c r="AX18" s="495"/>
      <c r="AY18" s="497"/>
      <c r="AZ18" s="86" t="s">
        <v>56</v>
      </c>
      <c r="BA18" s="87"/>
      <c r="BB18" s="87"/>
      <c r="BC18" s="87"/>
      <c r="BD18" s="87"/>
      <c r="BE18" s="87"/>
      <c r="BF18" s="87"/>
      <c r="BG18" s="87"/>
      <c r="BH18" s="87"/>
      <c r="BI18" s="87"/>
      <c r="BJ18" s="87"/>
      <c r="BK18" s="87"/>
      <c r="BL18" s="87"/>
      <c r="BM18" s="87"/>
      <c r="BN18" s="87"/>
      <c r="BO18" s="87"/>
      <c r="BP18" s="87"/>
      <c r="BQ18" s="87"/>
      <c r="BR18" s="87"/>
      <c r="BS18" s="87"/>
      <c r="BT18" s="87"/>
      <c r="BU18" s="499"/>
      <c r="BV18" s="88" t="str">
        <f>IF(COUNT(BA18:BT18)=0,"",5%)</f>
        <v/>
      </c>
      <c r="BW18" s="503"/>
      <c r="BX18" s="503"/>
      <c r="BY18" s="503"/>
      <c r="BZ18" s="503"/>
      <c r="CA18" s="503"/>
      <c r="CB18" s="503"/>
      <c r="CC18" s="503"/>
      <c r="CD18" s="503"/>
      <c r="CE18" s="503"/>
      <c r="CF18" s="503"/>
      <c r="CG18" s="503"/>
      <c r="CH18" s="503"/>
      <c r="CI18" s="503"/>
      <c r="CJ18" s="503"/>
      <c r="CK18" s="503"/>
      <c r="CL18" s="503"/>
      <c r="CM18" s="503"/>
      <c r="CN18" s="503"/>
      <c r="CO18" s="503"/>
      <c r="CP18" s="503"/>
      <c r="CQ18" s="183" t="str">
        <f t="shared" si="5"/>
        <v>/</v>
      </c>
      <c r="CR18" s="499"/>
      <c r="CS18" s="221" t="s">
        <v>899</v>
      </c>
      <c r="CU18" s="495"/>
      <c r="CV18" s="497"/>
      <c r="CW18" s="86" t="s">
        <v>56</v>
      </c>
      <c r="CX18" s="87"/>
      <c r="CY18" s="87"/>
      <c r="CZ18" s="87"/>
      <c r="DA18" s="87"/>
      <c r="DB18" s="87"/>
      <c r="DC18" s="87"/>
      <c r="DD18" s="87"/>
      <c r="DE18" s="87"/>
      <c r="DF18" s="87"/>
      <c r="DG18" s="87"/>
      <c r="DH18" s="87"/>
      <c r="DI18" s="87"/>
      <c r="DJ18" s="87"/>
      <c r="DK18" s="87"/>
      <c r="DL18" s="87"/>
      <c r="DM18" s="87"/>
      <c r="DN18" s="87"/>
      <c r="DO18" s="87"/>
      <c r="DP18" s="87"/>
      <c r="DQ18" s="87"/>
      <c r="DR18" s="499"/>
      <c r="DS18" s="88" t="str">
        <f>IF(COUNT(CX18:DQ18)=0,"",5%)</f>
        <v/>
      </c>
      <c r="DT18" s="503"/>
      <c r="DU18" s="503"/>
      <c r="DV18" s="503"/>
      <c r="DW18" s="503"/>
      <c r="DX18" s="503"/>
      <c r="DY18" s="503"/>
      <c r="DZ18" s="503"/>
      <c r="EA18" s="503"/>
      <c r="EB18" s="503"/>
      <c r="EC18" s="503"/>
      <c r="ED18" s="503"/>
      <c r="EE18" s="503"/>
      <c r="EF18" s="503"/>
      <c r="EG18" s="503"/>
      <c r="EH18" s="503"/>
      <c r="EI18" s="503"/>
      <c r="EJ18" s="503"/>
      <c r="EK18" s="503"/>
      <c r="EL18" s="503"/>
      <c r="EM18" s="503"/>
      <c r="EN18" s="183" t="str">
        <f t="shared" si="3"/>
        <v>/</v>
      </c>
      <c r="EO18" s="499"/>
      <c r="EP18" s="221" t="s">
        <v>899</v>
      </c>
    </row>
    <row r="19" spans="1:146" ht="30" customHeight="1" x14ac:dyDescent="0.15">
      <c r="A19" s="495"/>
      <c r="B19" s="497"/>
      <c r="C19" s="86" t="s">
        <v>57</v>
      </c>
      <c r="D19" s="87"/>
      <c r="E19" s="87"/>
      <c r="F19" s="87"/>
      <c r="G19" s="87"/>
      <c r="H19" s="87"/>
      <c r="I19" s="87"/>
      <c r="J19" s="87"/>
      <c r="K19" s="87"/>
      <c r="L19" s="87"/>
      <c r="M19" s="87"/>
      <c r="N19" s="87"/>
      <c r="O19" s="87"/>
      <c r="P19" s="87"/>
      <c r="Q19" s="87"/>
      <c r="R19" s="87"/>
      <c r="S19" s="87"/>
      <c r="T19" s="87"/>
      <c r="U19" s="87"/>
      <c r="V19" s="87"/>
      <c r="W19" s="87"/>
      <c r="X19" s="499"/>
      <c r="Y19" s="88" t="str">
        <f>IF(COUNT(D19:W19)=0,"",5%)</f>
        <v/>
      </c>
      <c r="Z19" s="503"/>
      <c r="AA19" s="503"/>
      <c r="AB19" s="503"/>
      <c r="AC19" s="503"/>
      <c r="AD19" s="503"/>
      <c r="AE19" s="503"/>
      <c r="AF19" s="503"/>
      <c r="AG19" s="503"/>
      <c r="AH19" s="503"/>
      <c r="AI19" s="503"/>
      <c r="AJ19" s="503"/>
      <c r="AK19" s="503"/>
      <c r="AL19" s="503"/>
      <c r="AM19" s="503"/>
      <c r="AN19" s="503"/>
      <c r="AO19" s="503"/>
      <c r="AP19" s="503"/>
      <c r="AQ19" s="503"/>
      <c r="AR19" s="503"/>
      <c r="AS19" s="503"/>
      <c r="AT19" s="183" t="str">
        <f t="shared" si="4"/>
        <v>/</v>
      </c>
      <c r="AU19" s="499"/>
      <c r="AV19" s="221" t="s">
        <v>899</v>
      </c>
      <c r="AX19" s="495"/>
      <c r="AY19" s="497"/>
      <c r="AZ19" s="86" t="s">
        <v>57</v>
      </c>
      <c r="BA19" s="87"/>
      <c r="BB19" s="87"/>
      <c r="BC19" s="87"/>
      <c r="BD19" s="87"/>
      <c r="BE19" s="87"/>
      <c r="BF19" s="87"/>
      <c r="BG19" s="87"/>
      <c r="BH19" s="87"/>
      <c r="BI19" s="87"/>
      <c r="BJ19" s="87"/>
      <c r="BK19" s="87"/>
      <c r="BL19" s="87"/>
      <c r="BM19" s="87"/>
      <c r="BN19" s="87"/>
      <c r="BO19" s="87"/>
      <c r="BP19" s="87"/>
      <c r="BQ19" s="87"/>
      <c r="BR19" s="87"/>
      <c r="BS19" s="87"/>
      <c r="BT19" s="87"/>
      <c r="BU19" s="499"/>
      <c r="BV19" s="88" t="str">
        <f>IF(COUNT(BA19:BT19)=0,"",5%)</f>
        <v/>
      </c>
      <c r="BW19" s="503"/>
      <c r="BX19" s="503"/>
      <c r="BY19" s="503"/>
      <c r="BZ19" s="503"/>
      <c r="CA19" s="503"/>
      <c r="CB19" s="503"/>
      <c r="CC19" s="503"/>
      <c r="CD19" s="503"/>
      <c r="CE19" s="503"/>
      <c r="CF19" s="503"/>
      <c r="CG19" s="503"/>
      <c r="CH19" s="503"/>
      <c r="CI19" s="503"/>
      <c r="CJ19" s="503"/>
      <c r="CK19" s="503"/>
      <c r="CL19" s="503"/>
      <c r="CM19" s="503"/>
      <c r="CN19" s="503"/>
      <c r="CO19" s="503"/>
      <c r="CP19" s="503"/>
      <c r="CQ19" s="183" t="str">
        <f t="shared" si="5"/>
        <v>/</v>
      </c>
      <c r="CR19" s="499"/>
      <c r="CS19" s="221" t="s">
        <v>899</v>
      </c>
      <c r="CU19" s="495"/>
      <c r="CV19" s="497"/>
      <c r="CW19" s="86" t="s">
        <v>57</v>
      </c>
      <c r="CX19" s="87"/>
      <c r="CY19" s="87"/>
      <c r="CZ19" s="87"/>
      <c r="DA19" s="87"/>
      <c r="DB19" s="87"/>
      <c r="DC19" s="87"/>
      <c r="DD19" s="87"/>
      <c r="DE19" s="87"/>
      <c r="DF19" s="87"/>
      <c r="DG19" s="87"/>
      <c r="DH19" s="87"/>
      <c r="DI19" s="87"/>
      <c r="DJ19" s="87"/>
      <c r="DK19" s="87"/>
      <c r="DL19" s="87"/>
      <c r="DM19" s="87"/>
      <c r="DN19" s="87"/>
      <c r="DO19" s="87"/>
      <c r="DP19" s="87"/>
      <c r="DQ19" s="87"/>
      <c r="DR19" s="499"/>
      <c r="DS19" s="88" t="str">
        <f>IF(COUNT(CX19:DQ19)=0,"",5%)</f>
        <v/>
      </c>
      <c r="DT19" s="503"/>
      <c r="DU19" s="503"/>
      <c r="DV19" s="503"/>
      <c r="DW19" s="503"/>
      <c r="DX19" s="503"/>
      <c r="DY19" s="503"/>
      <c r="DZ19" s="503"/>
      <c r="EA19" s="503"/>
      <c r="EB19" s="503"/>
      <c r="EC19" s="503"/>
      <c r="ED19" s="503"/>
      <c r="EE19" s="503"/>
      <c r="EF19" s="503"/>
      <c r="EG19" s="503"/>
      <c r="EH19" s="503"/>
      <c r="EI19" s="503"/>
      <c r="EJ19" s="503"/>
      <c r="EK19" s="503"/>
      <c r="EL19" s="503"/>
      <c r="EM19" s="503"/>
      <c r="EN19" s="183" t="str">
        <f t="shared" si="3"/>
        <v>/</v>
      </c>
      <c r="EO19" s="499"/>
      <c r="EP19" s="221" t="s">
        <v>899</v>
      </c>
    </row>
    <row r="20" spans="1:146" ht="30" customHeight="1" x14ac:dyDescent="0.15">
      <c r="A20" s="495"/>
      <c r="B20" s="497"/>
      <c r="C20" s="86" t="s">
        <v>835</v>
      </c>
      <c r="D20" s="87"/>
      <c r="E20" s="87"/>
      <c r="F20" s="87"/>
      <c r="G20" s="87"/>
      <c r="H20" s="87"/>
      <c r="I20" s="87"/>
      <c r="J20" s="87"/>
      <c r="K20" s="87"/>
      <c r="L20" s="87"/>
      <c r="M20" s="87"/>
      <c r="N20" s="87"/>
      <c r="O20" s="87"/>
      <c r="P20" s="87"/>
      <c r="Q20" s="87"/>
      <c r="R20" s="87"/>
      <c r="S20" s="87"/>
      <c r="T20" s="87"/>
      <c r="U20" s="87"/>
      <c r="V20" s="87"/>
      <c r="W20" s="87"/>
      <c r="X20" s="499"/>
      <c r="Y20" s="88" t="str">
        <f t="shared" ref="Y20:Y21" si="12">IF(COUNT(D20:W20)=0,"",10%)</f>
        <v/>
      </c>
      <c r="Z20" s="503"/>
      <c r="AA20" s="503"/>
      <c r="AB20" s="503"/>
      <c r="AC20" s="503"/>
      <c r="AD20" s="503"/>
      <c r="AE20" s="503"/>
      <c r="AF20" s="503"/>
      <c r="AG20" s="503"/>
      <c r="AH20" s="503"/>
      <c r="AI20" s="503"/>
      <c r="AJ20" s="503"/>
      <c r="AK20" s="503"/>
      <c r="AL20" s="503"/>
      <c r="AM20" s="503"/>
      <c r="AN20" s="503"/>
      <c r="AO20" s="503"/>
      <c r="AP20" s="503"/>
      <c r="AQ20" s="503"/>
      <c r="AR20" s="503"/>
      <c r="AS20" s="503"/>
      <c r="AT20" s="183" t="str">
        <f t="shared" si="4"/>
        <v>/</v>
      </c>
      <c r="AU20" s="499"/>
      <c r="AV20" s="221" t="s">
        <v>899</v>
      </c>
      <c r="AX20" s="495"/>
      <c r="AY20" s="497"/>
      <c r="AZ20" s="86" t="s">
        <v>835</v>
      </c>
      <c r="BA20" s="87"/>
      <c r="BB20" s="87"/>
      <c r="BC20" s="87"/>
      <c r="BD20" s="87"/>
      <c r="BE20" s="87"/>
      <c r="BF20" s="87"/>
      <c r="BG20" s="87"/>
      <c r="BH20" s="87"/>
      <c r="BI20" s="87"/>
      <c r="BJ20" s="87"/>
      <c r="BK20" s="87"/>
      <c r="BL20" s="87"/>
      <c r="BM20" s="87"/>
      <c r="BN20" s="87"/>
      <c r="BO20" s="87"/>
      <c r="BP20" s="87"/>
      <c r="BQ20" s="87"/>
      <c r="BR20" s="87"/>
      <c r="BS20" s="87"/>
      <c r="BT20" s="87"/>
      <c r="BU20" s="499"/>
      <c r="BV20" s="88" t="str">
        <f t="shared" ref="BV20:BV21" si="13">IF(COUNT(BA20:BT20)=0,"",10%)</f>
        <v/>
      </c>
      <c r="BW20" s="503"/>
      <c r="BX20" s="503"/>
      <c r="BY20" s="503"/>
      <c r="BZ20" s="503"/>
      <c r="CA20" s="503"/>
      <c r="CB20" s="503"/>
      <c r="CC20" s="503"/>
      <c r="CD20" s="503"/>
      <c r="CE20" s="503"/>
      <c r="CF20" s="503"/>
      <c r="CG20" s="503"/>
      <c r="CH20" s="503"/>
      <c r="CI20" s="503"/>
      <c r="CJ20" s="503"/>
      <c r="CK20" s="503"/>
      <c r="CL20" s="503"/>
      <c r="CM20" s="503"/>
      <c r="CN20" s="503"/>
      <c r="CO20" s="503"/>
      <c r="CP20" s="503"/>
      <c r="CQ20" s="183" t="str">
        <f t="shared" si="5"/>
        <v>/</v>
      </c>
      <c r="CR20" s="499"/>
      <c r="CS20" s="221" t="s">
        <v>899</v>
      </c>
      <c r="CU20" s="495"/>
      <c r="CV20" s="497"/>
      <c r="CW20" s="86" t="s">
        <v>835</v>
      </c>
      <c r="CX20" s="87"/>
      <c r="CY20" s="87"/>
      <c r="CZ20" s="87"/>
      <c r="DA20" s="87"/>
      <c r="DB20" s="87"/>
      <c r="DC20" s="87"/>
      <c r="DD20" s="87"/>
      <c r="DE20" s="87"/>
      <c r="DF20" s="87"/>
      <c r="DG20" s="87"/>
      <c r="DH20" s="87"/>
      <c r="DI20" s="87"/>
      <c r="DJ20" s="87"/>
      <c r="DK20" s="87"/>
      <c r="DL20" s="87"/>
      <c r="DM20" s="87"/>
      <c r="DN20" s="87"/>
      <c r="DO20" s="87"/>
      <c r="DP20" s="87"/>
      <c r="DQ20" s="87"/>
      <c r="DR20" s="499"/>
      <c r="DS20" s="88" t="str">
        <f t="shared" ref="DS20:DS21" si="14">IF(COUNT(CX20:DQ20)=0,"",10%)</f>
        <v/>
      </c>
      <c r="DT20" s="503"/>
      <c r="DU20" s="503"/>
      <c r="DV20" s="503"/>
      <c r="DW20" s="503"/>
      <c r="DX20" s="503"/>
      <c r="DY20" s="503"/>
      <c r="DZ20" s="503"/>
      <c r="EA20" s="503"/>
      <c r="EB20" s="503"/>
      <c r="EC20" s="503"/>
      <c r="ED20" s="503"/>
      <c r="EE20" s="503"/>
      <c r="EF20" s="503"/>
      <c r="EG20" s="503"/>
      <c r="EH20" s="503"/>
      <c r="EI20" s="503"/>
      <c r="EJ20" s="503"/>
      <c r="EK20" s="503"/>
      <c r="EL20" s="503"/>
      <c r="EM20" s="503"/>
      <c r="EN20" s="183" t="str">
        <f t="shared" si="3"/>
        <v>/</v>
      </c>
      <c r="EO20" s="499"/>
      <c r="EP20" s="221" t="s">
        <v>899</v>
      </c>
    </row>
    <row r="21" spans="1:146" ht="30" customHeight="1" x14ac:dyDescent="0.15">
      <c r="A21" s="495"/>
      <c r="B21" s="497"/>
      <c r="C21" s="86" t="s">
        <v>59</v>
      </c>
      <c r="D21" s="87"/>
      <c r="E21" s="87"/>
      <c r="F21" s="87"/>
      <c r="G21" s="87"/>
      <c r="H21" s="87"/>
      <c r="I21" s="87"/>
      <c r="J21" s="87"/>
      <c r="K21" s="87"/>
      <c r="L21" s="87"/>
      <c r="M21" s="87"/>
      <c r="N21" s="87"/>
      <c r="O21" s="87"/>
      <c r="P21" s="87"/>
      <c r="Q21" s="87"/>
      <c r="R21" s="87"/>
      <c r="S21" s="87"/>
      <c r="T21" s="87"/>
      <c r="U21" s="87"/>
      <c r="V21" s="87"/>
      <c r="W21" s="87"/>
      <c r="X21" s="499"/>
      <c r="Y21" s="88" t="str">
        <f t="shared" si="12"/>
        <v/>
      </c>
      <c r="Z21" s="504"/>
      <c r="AA21" s="504"/>
      <c r="AB21" s="504"/>
      <c r="AC21" s="504"/>
      <c r="AD21" s="504"/>
      <c r="AE21" s="504"/>
      <c r="AF21" s="504"/>
      <c r="AG21" s="504"/>
      <c r="AH21" s="504"/>
      <c r="AI21" s="504"/>
      <c r="AJ21" s="504"/>
      <c r="AK21" s="504"/>
      <c r="AL21" s="504"/>
      <c r="AM21" s="504"/>
      <c r="AN21" s="504"/>
      <c r="AO21" s="504"/>
      <c r="AP21" s="504"/>
      <c r="AQ21" s="504"/>
      <c r="AR21" s="504"/>
      <c r="AS21" s="504"/>
      <c r="AT21" s="183" t="str">
        <f t="shared" si="4"/>
        <v>/</v>
      </c>
      <c r="AU21" s="499"/>
      <c r="AV21" s="221" t="s">
        <v>899</v>
      </c>
      <c r="AX21" s="495"/>
      <c r="AY21" s="497"/>
      <c r="AZ21" s="86" t="s">
        <v>59</v>
      </c>
      <c r="BA21" s="87"/>
      <c r="BB21" s="87"/>
      <c r="BC21" s="87"/>
      <c r="BD21" s="87"/>
      <c r="BE21" s="87"/>
      <c r="BF21" s="87"/>
      <c r="BG21" s="87"/>
      <c r="BH21" s="87"/>
      <c r="BI21" s="87"/>
      <c r="BJ21" s="87"/>
      <c r="BK21" s="87"/>
      <c r="BL21" s="87"/>
      <c r="BM21" s="87"/>
      <c r="BN21" s="87"/>
      <c r="BO21" s="87"/>
      <c r="BP21" s="87"/>
      <c r="BQ21" s="87"/>
      <c r="BR21" s="87"/>
      <c r="BS21" s="87"/>
      <c r="BT21" s="87"/>
      <c r="BU21" s="499"/>
      <c r="BV21" s="88" t="str">
        <f t="shared" si="13"/>
        <v/>
      </c>
      <c r="BW21" s="504"/>
      <c r="BX21" s="504"/>
      <c r="BY21" s="504"/>
      <c r="BZ21" s="504"/>
      <c r="CA21" s="504"/>
      <c r="CB21" s="504"/>
      <c r="CC21" s="504"/>
      <c r="CD21" s="504"/>
      <c r="CE21" s="504"/>
      <c r="CF21" s="504"/>
      <c r="CG21" s="504"/>
      <c r="CH21" s="504"/>
      <c r="CI21" s="504"/>
      <c r="CJ21" s="504"/>
      <c r="CK21" s="504"/>
      <c r="CL21" s="504"/>
      <c r="CM21" s="504"/>
      <c r="CN21" s="504"/>
      <c r="CO21" s="504"/>
      <c r="CP21" s="504"/>
      <c r="CQ21" s="183" t="str">
        <f t="shared" si="5"/>
        <v>/</v>
      </c>
      <c r="CR21" s="499"/>
      <c r="CS21" s="221" t="s">
        <v>899</v>
      </c>
      <c r="CU21" s="495"/>
      <c r="CV21" s="497"/>
      <c r="CW21" s="86" t="s">
        <v>59</v>
      </c>
      <c r="CX21" s="87"/>
      <c r="CY21" s="87"/>
      <c r="CZ21" s="87"/>
      <c r="DA21" s="87"/>
      <c r="DB21" s="87"/>
      <c r="DC21" s="87"/>
      <c r="DD21" s="87"/>
      <c r="DE21" s="87"/>
      <c r="DF21" s="87"/>
      <c r="DG21" s="87"/>
      <c r="DH21" s="87"/>
      <c r="DI21" s="87"/>
      <c r="DJ21" s="87"/>
      <c r="DK21" s="87"/>
      <c r="DL21" s="87"/>
      <c r="DM21" s="87"/>
      <c r="DN21" s="87"/>
      <c r="DO21" s="87"/>
      <c r="DP21" s="87"/>
      <c r="DQ21" s="87"/>
      <c r="DR21" s="499"/>
      <c r="DS21" s="88" t="str">
        <f t="shared" si="14"/>
        <v/>
      </c>
      <c r="DT21" s="504"/>
      <c r="DU21" s="504"/>
      <c r="DV21" s="504"/>
      <c r="DW21" s="504"/>
      <c r="DX21" s="504"/>
      <c r="DY21" s="504"/>
      <c r="DZ21" s="504"/>
      <c r="EA21" s="504"/>
      <c r="EB21" s="504"/>
      <c r="EC21" s="504"/>
      <c r="ED21" s="504"/>
      <c r="EE21" s="504"/>
      <c r="EF21" s="504"/>
      <c r="EG21" s="504"/>
      <c r="EH21" s="504"/>
      <c r="EI21" s="504"/>
      <c r="EJ21" s="504"/>
      <c r="EK21" s="504"/>
      <c r="EL21" s="504"/>
      <c r="EM21" s="504"/>
      <c r="EN21" s="183" t="str">
        <f t="shared" si="3"/>
        <v>/</v>
      </c>
      <c r="EO21" s="499"/>
      <c r="EP21" s="221" t="s">
        <v>899</v>
      </c>
    </row>
    <row r="22" spans="1:146" ht="30" customHeight="1" x14ac:dyDescent="0.15">
      <c r="A22" s="495"/>
      <c r="B22" s="497" t="s">
        <v>336</v>
      </c>
      <c r="C22" s="86" t="s">
        <v>60</v>
      </c>
      <c r="D22" s="87"/>
      <c r="E22" s="87"/>
      <c r="F22" s="87"/>
      <c r="G22" s="87"/>
      <c r="H22" s="87"/>
      <c r="I22" s="87"/>
      <c r="J22" s="87"/>
      <c r="K22" s="87"/>
      <c r="L22" s="87"/>
      <c r="M22" s="87"/>
      <c r="N22" s="87"/>
      <c r="O22" s="87"/>
      <c r="P22" s="87"/>
      <c r="Q22" s="87"/>
      <c r="R22" s="87"/>
      <c r="S22" s="87"/>
      <c r="T22" s="87"/>
      <c r="U22" s="87"/>
      <c r="V22" s="87"/>
      <c r="W22" s="87"/>
      <c r="X22" s="499" t="str">
        <f>IF(COUNT(D22:W25)=0,"",15%)</f>
        <v/>
      </c>
      <c r="Y22" s="88" t="str">
        <f>IF(COUNT(D22:W22)=0,"",35%)</f>
        <v/>
      </c>
      <c r="Z22" s="502" t="str">
        <f>IF(COUNT(D22:D25)=0,"/",SUMPRODUCT(D22:D25,$Y$22:$Y$25)/(COUNTA(D22)*$Y$22+COUNTA(D23)*$Y$23+COUNTA(D24)*$Y$24+COUNTA(D25)*$Y$25))</f>
        <v>/</v>
      </c>
      <c r="AA22" s="502" t="str">
        <f t="shared" ref="AA22:AS22" si="15">IF(COUNT(E22:E25)=0,"/",SUMPRODUCT(E22:E25,$Y$22:$Y$25)/(COUNTA(E22)*$Y$22+COUNTA(E23)*$Y$23+COUNTA(E24)*$Y$24+COUNTA(E25)*$Y$25))</f>
        <v>/</v>
      </c>
      <c r="AB22" s="502" t="str">
        <f t="shared" si="15"/>
        <v>/</v>
      </c>
      <c r="AC22" s="502" t="str">
        <f t="shared" si="15"/>
        <v>/</v>
      </c>
      <c r="AD22" s="502" t="str">
        <f t="shared" si="15"/>
        <v>/</v>
      </c>
      <c r="AE22" s="502" t="str">
        <f t="shared" si="15"/>
        <v>/</v>
      </c>
      <c r="AF22" s="502" t="str">
        <f t="shared" si="15"/>
        <v>/</v>
      </c>
      <c r="AG22" s="502" t="str">
        <f t="shared" si="15"/>
        <v>/</v>
      </c>
      <c r="AH22" s="502" t="str">
        <f t="shared" si="15"/>
        <v>/</v>
      </c>
      <c r="AI22" s="502" t="str">
        <f t="shared" si="15"/>
        <v>/</v>
      </c>
      <c r="AJ22" s="502" t="str">
        <f t="shared" si="15"/>
        <v>/</v>
      </c>
      <c r="AK22" s="502" t="str">
        <f t="shared" si="15"/>
        <v>/</v>
      </c>
      <c r="AL22" s="502" t="str">
        <f t="shared" si="15"/>
        <v>/</v>
      </c>
      <c r="AM22" s="502" t="str">
        <f t="shared" si="15"/>
        <v>/</v>
      </c>
      <c r="AN22" s="502" t="str">
        <f t="shared" si="15"/>
        <v>/</v>
      </c>
      <c r="AO22" s="502" t="str">
        <f t="shared" si="15"/>
        <v>/</v>
      </c>
      <c r="AP22" s="502" t="str">
        <f t="shared" si="15"/>
        <v>/</v>
      </c>
      <c r="AQ22" s="502" t="str">
        <f t="shared" si="15"/>
        <v>/</v>
      </c>
      <c r="AR22" s="502" t="str">
        <f t="shared" si="15"/>
        <v>/</v>
      </c>
      <c r="AS22" s="502" t="str">
        <f t="shared" si="15"/>
        <v>/</v>
      </c>
      <c r="AT22" s="183" t="str">
        <f t="shared" si="4"/>
        <v>/</v>
      </c>
      <c r="AU22" s="499" t="str">
        <f>IF(COUNT(Z22:AS25)=0,"/",AVERAGE(Z22:AS25))</f>
        <v>/</v>
      </c>
      <c r="AV22" s="221" t="s">
        <v>899</v>
      </c>
      <c r="AX22" s="495"/>
      <c r="AY22" s="497" t="s">
        <v>336</v>
      </c>
      <c r="AZ22" s="86" t="s">
        <v>60</v>
      </c>
      <c r="BA22" s="87"/>
      <c r="BB22" s="87"/>
      <c r="BC22" s="87"/>
      <c r="BD22" s="87"/>
      <c r="BE22" s="87"/>
      <c r="BF22" s="87"/>
      <c r="BG22" s="87"/>
      <c r="BH22" s="87"/>
      <c r="BI22" s="87"/>
      <c r="BJ22" s="87"/>
      <c r="BK22" s="87"/>
      <c r="BL22" s="87"/>
      <c r="BM22" s="87"/>
      <c r="BN22" s="87"/>
      <c r="BO22" s="87"/>
      <c r="BP22" s="87"/>
      <c r="BQ22" s="87"/>
      <c r="BR22" s="87"/>
      <c r="BS22" s="87"/>
      <c r="BT22" s="87"/>
      <c r="BU22" s="499" t="str">
        <f>IF(COUNT(BA22:BT25)=0,"",15%)</f>
        <v/>
      </c>
      <c r="BV22" s="88" t="str">
        <f>IF(COUNT(BA22:BT22)=0,"",35%)</f>
        <v/>
      </c>
      <c r="BW22" s="502" t="str">
        <f>IF(COUNT(BA22:BA25)=0,"/",SUMPRODUCT(BA22:BA25,$BV22:$BV25)/(COUNTA(BA22)*$BV22+COUNTA(BA23)*$BV23+COUNTA(BA24)*$BV24+COUNTA(BA25)*$BV25))</f>
        <v>/</v>
      </c>
      <c r="BX22" s="502" t="str">
        <f t="shared" ref="BX22:CP22" si="16">IF(COUNT(BB22:BB25)=0,"/",SUMPRODUCT(BB22:BB25,$BV22:$BV25)/(COUNTA(BB22)*$BV22+COUNTA(BB23)*$BV23+COUNTA(BB24)*$BV24+COUNTA(BB25)*$BV25))</f>
        <v>/</v>
      </c>
      <c r="BY22" s="502" t="str">
        <f t="shared" si="16"/>
        <v>/</v>
      </c>
      <c r="BZ22" s="502" t="str">
        <f t="shared" si="16"/>
        <v>/</v>
      </c>
      <c r="CA22" s="502" t="str">
        <f t="shared" si="16"/>
        <v>/</v>
      </c>
      <c r="CB22" s="502" t="str">
        <f t="shared" si="16"/>
        <v>/</v>
      </c>
      <c r="CC22" s="502" t="str">
        <f t="shared" si="16"/>
        <v>/</v>
      </c>
      <c r="CD22" s="502" t="str">
        <f t="shared" si="16"/>
        <v>/</v>
      </c>
      <c r="CE22" s="502" t="str">
        <f t="shared" si="16"/>
        <v>/</v>
      </c>
      <c r="CF22" s="502" t="str">
        <f t="shared" si="16"/>
        <v>/</v>
      </c>
      <c r="CG22" s="502" t="str">
        <f t="shared" si="16"/>
        <v>/</v>
      </c>
      <c r="CH22" s="502" t="str">
        <f t="shared" si="16"/>
        <v>/</v>
      </c>
      <c r="CI22" s="502" t="str">
        <f t="shared" si="16"/>
        <v>/</v>
      </c>
      <c r="CJ22" s="502" t="str">
        <f t="shared" si="16"/>
        <v>/</v>
      </c>
      <c r="CK22" s="502" t="str">
        <f t="shared" si="16"/>
        <v>/</v>
      </c>
      <c r="CL22" s="502" t="str">
        <f t="shared" si="16"/>
        <v>/</v>
      </c>
      <c r="CM22" s="502" t="str">
        <f t="shared" si="16"/>
        <v>/</v>
      </c>
      <c r="CN22" s="502" t="str">
        <f t="shared" si="16"/>
        <v>/</v>
      </c>
      <c r="CO22" s="502" t="str">
        <f t="shared" si="16"/>
        <v>/</v>
      </c>
      <c r="CP22" s="502" t="str">
        <f t="shared" si="16"/>
        <v>/</v>
      </c>
      <c r="CQ22" s="183" t="str">
        <f t="shared" si="5"/>
        <v>/</v>
      </c>
      <c r="CR22" s="499" t="str">
        <f>IF(COUNT(BW22:CP25)=0,"/",AVERAGE(BW22:CP25))</f>
        <v>/</v>
      </c>
      <c r="CS22" s="221" t="s">
        <v>899</v>
      </c>
      <c r="CU22" s="495"/>
      <c r="CV22" s="497" t="s">
        <v>336</v>
      </c>
      <c r="CW22" s="86" t="s">
        <v>60</v>
      </c>
      <c r="CX22" s="87"/>
      <c r="CY22" s="87"/>
      <c r="CZ22" s="87"/>
      <c r="DA22" s="87"/>
      <c r="DB22" s="87"/>
      <c r="DC22" s="87"/>
      <c r="DD22" s="87"/>
      <c r="DE22" s="87"/>
      <c r="DF22" s="87"/>
      <c r="DG22" s="87"/>
      <c r="DH22" s="87"/>
      <c r="DI22" s="87"/>
      <c r="DJ22" s="87"/>
      <c r="DK22" s="87"/>
      <c r="DL22" s="87"/>
      <c r="DM22" s="87"/>
      <c r="DN22" s="87"/>
      <c r="DO22" s="87"/>
      <c r="DP22" s="87"/>
      <c r="DQ22" s="87"/>
      <c r="DR22" s="499" t="str">
        <f>IF(COUNT(CX22:DQ25)=0,"",15%)</f>
        <v/>
      </c>
      <c r="DS22" s="88" t="str">
        <f>IF(COUNT(CX22:DQ22)=0,"",35%)</f>
        <v/>
      </c>
      <c r="DT22" s="502" t="str">
        <f>IF(COUNT(CX22:CX25)=0,"/",SUMPRODUCT(CX22:CX25,$DS22:$DS25)/(COUNTA(CX22)*$DS22+COUNTA(CX23)*$DS23+COUNTA(CX24)*$DS24+COUNTA(CX25)*$DS25))</f>
        <v>/</v>
      </c>
      <c r="DU22" s="502" t="str">
        <f t="shared" ref="DU22:EM22" si="17">IF(COUNT(CY22:CY25)=0,"/",SUMPRODUCT(CY22:CY25,$DS22:$DS25)/(COUNTA(CY22)*$DS22+COUNTA(CY23)*$DS23+COUNTA(CY24)*$DS24+COUNTA(CY25)*$DS25))</f>
        <v>/</v>
      </c>
      <c r="DV22" s="502" t="str">
        <f t="shared" si="17"/>
        <v>/</v>
      </c>
      <c r="DW22" s="502" t="str">
        <f t="shared" si="17"/>
        <v>/</v>
      </c>
      <c r="DX22" s="502" t="str">
        <f t="shared" si="17"/>
        <v>/</v>
      </c>
      <c r="DY22" s="502" t="str">
        <f t="shared" si="17"/>
        <v>/</v>
      </c>
      <c r="DZ22" s="502" t="str">
        <f t="shared" si="17"/>
        <v>/</v>
      </c>
      <c r="EA22" s="502" t="str">
        <f t="shared" si="17"/>
        <v>/</v>
      </c>
      <c r="EB22" s="502" t="str">
        <f t="shared" si="17"/>
        <v>/</v>
      </c>
      <c r="EC22" s="502" t="str">
        <f t="shared" si="17"/>
        <v>/</v>
      </c>
      <c r="ED22" s="502" t="str">
        <f t="shared" si="17"/>
        <v>/</v>
      </c>
      <c r="EE22" s="502" t="str">
        <f t="shared" si="17"/>
        <v>/</v>
      </c>
      <c r="EF22" s="502" t="str">
        <f t="shared" si="17"/>
        <v>/</v>
      </c>
      <c r="EG22" s="502" t="str">
        <f t="shared" si="17"/>
        <v>/</v>
      </c>
      <c r="EH22" s="502" t="str">
        <f t="shared" si="17"/>
        <v>/</v>
      </c>
      <c r="EI22" s="502" t="str">
        <f t="shared" si="17"/>
        <v>/</v>
      </c>
      <c r="EJ22" s="502" t="str">
        <f t="shared" si="17"/>
        <v>/</v>
      </c>
      <c r="EK22" s="502" t="str">
        <f t="shared" si="17"/>
        <v>/</v>
      </c>
      <c r="EL22" s="502" t="str">
        <f t="shared" si="17"/>
        <v>/</v>
      </c>
      <c r="EM22" s="502" t="str">
        <f t="shared" si="17"/>
        <v>/</v>
      </c>
      <c r="EN22" s="183" t="str">
        <f t="shared" si="3"/>
        <v>/</v>
      </c>
      <c r="EO22" s="499" t="str">
        <f>IF(COUNT(DT22:EM25)=0,"/",AVERAGE(DT22:EM25))</f>
        <v>/</v>
      </c>
      <c r="EP22" s="221" t="s">
        <v>899</v>
      </c>
    </row>
    <row r="23" spans="1:146" ht="30" customHeight="1" x14ac:dyDescent="0.15">
      <c r="A23" s="495"/>
      <c r="B23" s="497"/>
      <c r="C23" s="86" t="s">
        <v>61</v>
      </c>
      <c r="D23" s="84" t="s">
        <v>1035</v>
      </c>
      <c r="E23" s="84" t="s">
        <v>1035</v>
      </c>
      <c r="F23" s="84" t="s">
        <v>1035</v>
      </c>
      <c r="G23" s="84" t="s">
        <v>1035</v>
      </c>
      <c r="H23" s="84" t="s">
        <v>1035</v>
      </c>
      <c r="I23" s="84" t="s">
        <v>1035</v>
      </c>
      <c r="J23" s="84" t="s">
        <v>1035</v>
      </c>
      <c r="K23" s="84" t="s">
        <v>1035</v>
      </c>
      <c r="L23" s="84" t="s">
        <v>1035</v>
      </c>
      <c r="M23" s="84" t="s">
        <v>1035</v>
      </c>
      <c r="N23" s="84" t="s">
        <v>1035</v>
      </c>
      <c r="O23" s="84" t="s">
        <v>1035</v>
      </c>
      <c r="P23" s="84" t="s">
        <v>1035</v>
      </c>
      <c r="Q23" s="84" t="s">
        <v>1035</v>
      </c>
      <c r="R23" s="84" t="s">
        <v>1035</v>
      </c>
      <c r="S23" s="84" t="s">
        <v>1035</v>
      </c>
      <c r="T23" s="84" t="s">
        <v>1035</v>
      </c>
      <c r="U23" s="84" t="s">
        <v>1035</v>
      </c>
      <c r="V23" s="84" t="s">
        <v>1035</v>
      </c>
      <c r="W23" s="84" t="s">
        <v>1035</v>
      </c>
      <c r="X23" s="499"/>
      <c r="Y23" s="88" t="str">
        <f>IF(COUNT(D23:W23)=0,"",35%)</f>
        <v/>
      </c>
      <c r="Z23" s="503"/>
      <c r="AA23" s="503"/>
      <c r="AB23" s="503"/>
      <c r="AC23" s="503"/>
      <c r="AD23" s="503"/>
      <c r="AE23" s="503"/>
      <c r="AF23" s="503"/>
      <c r="AG23" s="503"/>
      <c r="AH23" s="503"/>
      <c r="AI23" s="503"/>
      <c r="AJ23" s="503"/>
      <c r="AK23" s="503"/>
      <c r="AL23" s="503"/>
      <c r="AM23" s="503"/>
      <c r="AN23" s="503"/>
      <c r="AO23" s="503"/>
      <c r="AP23" s="503"/>
      <c r="AQ23" s="503"/>
      <c r="AR23" s="503"/>
      <c r="AS23" s="503"/>
      <c r="AT23" s="183" t="str">
        <f t="shared" si="4"/>
        <v>/</v>
      </c>
      <c r="AU23" s="499"/>
      <c r="AV23" s="184" t="s">
        <v>858</v>
      </c>
      <c r="AX23" s="495"/>
      <c r="AY23" s="497"/>
      <c r="AZ23" s="86" t="s">
        <v>61</v>
      </c>
      <c r="BA23" s="84" t="s">
        <v>1035</v>
      </c>
      <c r="BB23" s="84" t="s">
        <v>1035</v>
      </c>
      <c r="BC23" s="84" t="s">
        <v>1035</v>
      </c>
      <c r="BD23" s="84" t="s">
        <v>1035</v>
      </c>
      <c r="BE23" s="84" t="s">
        <v>1035</v>
      </c>
      <c r="BF23" s="84" t="s">
        <v>1035</v>
      </c>
      <c r="BG23" s="84" t="s">
        <v>1035</v>
      </c>
      <c r="BH23" s="84" t="s">
        <v>1035</v>
      </c>
      <c r="BI23" s="84" t="s">
        <v>1035</v>
      </c>
      <c r="BJ23" s="84" t="s">
        <v>1035</v>
      </c>
      <c r="BK23" s="84" t="s">
        <v>1035</v>
      </c>
      <c r="BL23" s="84" t="s">
        <v>1035</v>
      </c>
      <c r="BM23" s="84" t="s">
        <v>1035</v>
      </c>
      <c r="BN23" s="84" t="s">
        <v>1035</v>
      </c>
      <c r="BO23" s="84" t="s">
        <v>1035</v>
      </c>
      <c r="BP23" s="84" t="s">
        <v>1035</v>
      </c>
      <c r="BQ23" s="84" t="s">
        <v>1035</v>
      </c>
      <c r="BR23" s="84" t="s">
        <v>1035</v>
      </c>
      <c r="BS23" s="84" t="s">
        <v>1035</v>
      </c>
      <c r="BT23" s="84" t="s">
        <v>1035</v>
      </c>
      <c r="BU23" s="499"/>
      <c r="BV23" s="88" t="str">
        <f>IF(COUNT(BA23:BT23)=0,"",35%)</f>
        <v/>
      </c>
      <c r="BW23" s="503"/>
      <c r="BX23" s="503"/>
      <c r="BY23" s="503"/>
      <c r="BZ23" s="503"/>
      <c r="CA23" s="503"/>
      <c r="CB23" s="503"/>
      <c r="CC23" s="503"/>
      <c r="CD23" s="503"/>
      <c r="CE23" s="503"/>
      <c r="CF23" s="503"/>
      <c r="CG23" s="503"/>
      <c r="CH23" s="503"/>
      <c r="CI23" s="503"/>
      <c r="CJ23" s="503"/>
      <c r="CK23" s="503"/>
      <c r="CL23" s="503"/>
      <c r="CM23" s="503"/>
      <c r="CN23" s="503"/>
      <c r="CO23" s="503"/>
      <c r="CP23" s="503"/>
      <c r="CQ23" s="183" t="str">
        <f t="shared" si="5"/>
        <v>/</v>
      </c>
      <c r="CR23" s="499"/>
      <c r="CS23" s="184" t="s">
        <v>858</v>
      </c>
      <c r="CU23" s="495"/>
      <c r="CV23" s="497"/>
      <c r="CW23" s="86" t="s">
        <v>61</v>
      </c>
      <c r="CX23" s="84" t="s">
        <v>1035</v>
      </c>
      <c r="CY23" s="84" t="s">
        <v>1035</v>
      </c>
      <c r="CZ23" s="84" t="s">
        <v>1035</v>
      </c>
      <c r="DA23" s="84" t="s">
        <v>1035</v>
      </c>
      <c r="DB23" s="84" t="s">
        <v>1035</v>
      </c>
      <c r="DC23" s="84" t="s">
        <v>1035</v>
      </c>
      <c r="DD23" s="84" t="s">
        <v>1035</v>
      </c>
      <c r="DE23" s="84" t="s">
        <v>1035</v>
      </c>
      <c r="DF23" s="84" t="s">
        <v>1035</v>
      </c>
      <c r="DG23" s="84" t="s">
        <v>1035</v>
      </c>
      <c r="DH23" s="84" t="s">
        <v>1035</v>
      </c>
      <c r="DI23" s="84" t="s">
        <v>1035</v>
      </c>
      <c r="DJ23" s="84" t="s">
        <v>1035</v>
      </c>
      <c r="DK23" s="84" t="s">
        <v>1035</v>
      </c>
      <c r="DL23" s="84" t="s">
        <v>1035</v>
      </c>
      <c r="DM23" s="84" t="s">
        <v>1035</v>
      </c>
      <c r="DN23" s="84" t="s">
        <v>1035</v>
      </c>
      <c r="DO23" s="84" t="s">
        <v>1035</v>
      </c>
      <c r="DP23" s="84" t="s">
        <v>1035</v>
      </c>
      <c r="DQ23" s="84" t="s">
        <v>1035</v>
      </c>
      <c r="DR23" s="499"/>
      <c r="DS23" s="88" t="str">
        <f>IF(COUNT(CX23:DQ23)=0,"",35%)</f>
        <v/>
      </c>
      <c r="DT23" s="503"/>
      <c r="DU23" s="503"/>
      <c r="DV23" s="503"/>
      <c r="DW23" s="503"/>
      <c r="DX23" s="503"/>
      <c r="DY23" s="503"/>
      <c r="DZ23" s="503"/>
      <c r="EA23" s="503"/>
      <c r="EB23" s="503"/>
      <c r="EC23" s="503"/>
      <c r="ED23" s="503"/>
      <c r="EE23" s="503"/>
      <c r="EF23" s="503"/>
      <c r="EG23" s="503"/>
      <c r="EH23" s="503"/>
      <c r="EI23" s="503"/>
      <c r="EJ23" s="503"/>
      <c r="EK23" s="503"/>
      <c r="EL23" s="503"/>
      <c r="EM23" s="503"/>
      <c r="EN23" s="183" t="str">
        <f t="shared" si="3"/>
        <v>/</v>
      </c>
      <c r="EO23" s="499"/>
      <c r="EP23" s="184" t="s">
        <v>858</v>
      </c>
    </row>
    <row r="24" spans="1:146" ht="30" customHeight="1" x14ac:dyDescent="0.15">
      <c r="A24" s="495"/>
      <c r="B24" s="497"/>
      <c r="C24" s="86" t="s">
        <v>62</v>
      </c>
      <c r="D24" s="84" t="s">
        <v>1035</v>
      </c>
      <c r="E24" s="84" t="s">
        <v>1035</v>
      </c>
      <c r="F24" s="84" t="s">
        <v>1035</v>
      </c>
      <c r="G24" s="84" t="s">
        <v>1035</v>
      </c>
      <c r="H24" s="84" t="s">
        <v>1035</v>
      </c>
      <c r="I24" s="84" t="s">
        <v>1035</v>
      </c>
      <c r="J24" s="84" t="s">
        <v>1035</v>
      </c>
      <c r="K24" s="84" t="s">
        <v>1035</v>
      </c>
      <c r="L24" s="84" t="s">
        <v>1035</v>
      </c>
      <c r="M24" s="84" t="s">
        <v>1035</v>
      </c>
      <c r="N24" s="84" t="s">
        <v>1035</v>
      </c>
      <c r="O24" s="84" t="s">
        <v>1035</v>
      </c>
      <c r="P24" s="84" t="s">
        <v>1035</v>
      </c>
      <c r="Q24" s="84" t="s">
        <v>1035</v>
      </c>
      <c r="R24" s="84" t="s">
        <v>1035</v>
      </c>
      <c r="S24" s="84" t="s">
        <v>1035</v>
      </c>
      <c r="T24" s="84" t="s">
        <v>1035</v>
      </c>
      <c r="U24" s="84" t="s">
        <v>1035</v>
      </c>
      <c r="V24" s="84" t="s">
        <v>1035</v>
      </c>
      <c r="W24" s="84" t="s">
        <v>1035</v>
      </c>
      <c r="X24" s="499"/>
      <c r="Y24" s="88" t="str">
        <f t="shared" si="6"/>
        <v/>
      </c>
      <c r="Z24" s="503"/>
      <c r="AA24" s="503"/>
      <c r="AB24" s="503"/>
      <c r="AC24" s="503"/>
      <c r="AD24" s="503"/>
      <c r="AE24" s="503"/>
      <c r="AF24" s="503"/>
      <c r="AG24" s="503"/>
      <c r="AH24" s="503"/>
      <c r="AI24" s="503"/>
      <c r="AJ24" s="503"/>
      <c r="AK24" s="503"/>
      <c r="AL24" s="503"/>
      <c r="AM24" s="503"/>
      <c r="AN24" s="503"/>
      <c r="AO24" s="503"/>
      <c r="AP24" s="503"/>
      <c r="AQ24" s="503"/>
      <c r="AR24" s="503"/>
      <c r="AS24" s="503"/>
      <c r="AT24" s="183" t="str">
        <f t="shared" si="4"/>
        <v>/</v>
      </c>
      <c r="AU24" s="499"/>
      <c r="AV24" s="184" t="s">
        <v>858</v>
      </c>
      <c r="AX24" s="495"/>
      <c r="AY24" s="497"/>
      <c r="AZ24" s="86" t="s">
        <v>62</v>
      </c>
      <c r="BA24" s="84" t="s">
        <v>1035</v>
      </c>
      <c r="BB24" s="84" t="s">
        <v>1035</v>
      </c>
      <c r="BC24" s="84" t="s">
        <v>1035</v>
      </c>
      <c r="BD24" s="84" t="s">
        <v>1035</v>
      </c>
      <c r="BE24" s="84" t="s">
        <v>1035</v>
      </c>
      <c r="BF24" s="84" t="s">
        <v>1035</v>
      </c>
      <c r="BG24" s="84" t="s">
        <v>1035</v>
      </c>
      <c r="BH24" s="84" t="s">
        <v>1035</v>
      </c>
      <c r="BI24" s="84" t="s">
        <v>1035</v>
      </c>
      <c r="BJ24" s="84" t="s">
        <v>1035</v>
      </c>
      <c r="BK24" s="84" t="s">
        <v>1035</v>
      </c>
      <c r="BL24" s="84" t="s">
        <v>1035</v>
      </c>
      <c r="BM24" s="84" t="s">
        <v>1035</v>
      </c>
      <c r="BN24" s="84" t="s">
        <v>1035</v>
      </c>
      <c r="BO24" s="84" t="s">
        <v>1035</v>
      </c>
      <c r="BP24" s="84" t="s">
        <v>1035</v>
      </c>
      <c r="BQ24" s="84" t="s">
        <v>1035</v>
      </c>
      <c r="BR24" s="84" t="s">
        <v>1035</v>
      </c>
      <c r="BS24" s="84" t="s">
        <v>1035</v>
      </c>
      <c r="BT24" s="84" t="s">
        <v>1035</v>
      </c>
      <c r="BU24" s="499"/>
      <c r="BV24" s="88" t="str">
        <f t="shared" si="7"/>
        <v/>
      </c>
      <c r="BW24" s="503"/>
      <c r="BX24" s="503"/>
      <c r="BY24" s="503"/>
      <c r="BZ24" s="503"/>
      <c r="CA24" s="503"/>
      <c r="CB24" s="503"/>
      <c r="CC24" s="503"/>
      <c r="CD24" s="503"/>
      <c r="CE24" s="503"/>
      <c r="CF24" s="503"/>
      <c r="CG24" s="503"/>
      <c r="CH24" s="503"/>
      <c r="CI24" s="503"/>
      <c r="CJ24" s="503"/>
      <c r="CK24" s="503"/>
      <c r="CL24" s="503"/>
      <c r="CM24" s="503"/>
      <c r="CN24" s="503"/>
      <c r="CO24" s="503"/>
      <c r="CP24" s="503"/>
      <c r="CQ24" s="183" t="str">
        <f t="shared" si="5"/>
        <v>/</v>
      </c>
      <c r="CR24" s="499"/>
      <c r="CS24" s="184" t="s">
        <v>858</v>
      </c>
      <c r="CU24" s="495"/>
      <c r="CV24" s="497"/>
      <c r="CW24" s="86" t="s">
        <v>62</v>
      </c>
      <c r="CX24" s="84" t="s">
        <v>1035</v>
      </c>
      <c r="CY24" s="84" t="s">
        <v>1035</v>
      </c>
      <c r="CZ24" s="84" t="s">
        <v>1035</v>
      </c>
      <c r="DA24" s="84" t="s">
        <v>1035</v>
      </c>
      <c r="DB24" s="84" t="s">
        <v>1035</v>
      </c>
      <c r="DC24" s="84" t="s">
        <v>1035</v>
      </c>
      <c r="DD24" s="84" t="s">
        <v>1035</v>
      </c>
      <c r="DE24" s="84" t="s">
        <v>1035</v>
      </c>
      <c r="DF24" s="84" t="s">
        <v>1035</v>
      </c>
      <c r="DG24" s="84" t="s">
        <v>1035</v>
      </c>
      <c r="DH24" s="84" t="s">
        <v>1035</v>
      </c>
      <c r="DI24" s="84" t="s">
        <v>1035</v>
      </c>
      <c r="DJ24" s="84" t="s">
        <v>1035</v>
      </c>
      <c r="DK24" s="84" t="s">
        <v>1035</v>
      </c>
      <c r="DL24" s="84" t="s">
        <v>1035</v>
      </c>
      <c r="DM24" s="84" t="s">
        <v>1035</v>
      </c>
      <c r="DN24" s="84" t="s">
        <v>1035</v>
      </c>
      <c r="DO24" s="84" t="s">
        <v>1035</v>
      </c>
      <c r="DP24" s="84" t="s">
        <v>1035</v>
      </c>
      <c r="DQ24" s="84" t="s">
        <v>1035</v>
      </c>
      <c r="DR24" s="499"/>
      <c r="DS24" s="88" t="str">
        <f t="shared" si="8"/>
        <v/>
      </c>
      <c r="DT24" s="503"/>
      <c r="DU24" s="503"/>
      <c r="DV24" s="503"/>
      <c r="DW24" s="503"/>
      <c r="DX24" s="503"/>
      <c r="DY24" s="503"/>
      <c r="DZ24" s="503"/>
      <c r="EA24" s="503"/>
      <c r="EB24" s="503"/>
      <c r="EC24" s="503"/>
      <c r="ED24" s="503"/>
      <c r="EE24" s="503"/>
      <c r="EF24" s="503"/>
      <c r="EG24" s="503"/>
      <c r="EH24" s="503"/>
      <c r="EI24" s="503"/>
      <c r="EJ24" s="503"/>
      <c r="EK24" s="503"/>
      <c r="EL24" s="503"/>
      <c r="EM24" s="503"/>
      <c r="EN24" s="183" t="str">
        <f t="shared" si="3"/>
        <v>/</v>
      </c>
      <c r="EO24" s="499"/>
      <c r="EP24" s="184" t="s">
        <v>858</v>
      </c>
    </row>
    <row r="25" spans="1:146" ht="30" customHeight="1" x14ac:dyDescent="0.15">
      <c r="A25" s="495"/>
      <c r="B25" s="497"/>
      <c r="C25" s="86" t="s">
        <v>63</v>
      </c>
      <c r="D25" s="87"/>
      <c r="E25" s="87"/>
      <c r="F25" s="87"/>
      <c r="G25" s="87"/>
      <c r="H25" s="87"/>
      <c r="I25" s="87"/>
      <c r="J25" s="87"/>
      <c r="K25" s="87"/>
      <c r="L25" s="87"/>
      <c r="M25" s="87"/>
      <c r="N25" s="87"/>
      <c r="O25" s="87"/>
      <c r="P25" s="87"/>
      <c r="Q25" s="87"/>
      <c r="R25" s="87"/>
      <c r="S25" s="87"/>
      <c r="T25" s="87"/>
      <c r="U25" s="87"/>
      <c r="V25" s="87"/>
      <c r="W25" s="87"/>
      <c r="X25" s="499"/>
      <c r="Y25" s="88" t="str">
        <f>IF(COUNT(D25:W25)=0,"",10%)</f>
        <v/>
      </c>
      <c r="Z25" s="504"/>
      <c r="AA25" s="504"/>
      <c r="AB25" s="504"/>
      <c r="AC25" s="504"/>
      <c r="AD25" s="504"/>
      <c r="AE25" s="504"/>
      <c r="AF25" s="504"/>
      <c r="AG25" s="504"/>
      <c r="AH25" s="504"/>
      <c r="AI25" s="504"/>
      <c r="AJ25" s="504"/>
      <c r="AK25" s="504"/>
      <c r="AL25" s="504"/>
      <c r="AM25" s="504"/>
      <c r="AN25" s="504"/>
      <c r="AO25" s="504"/>
      <c r="AP25" s="504"/>
      <c r="AQ25" s="504"/>
      <c r="AR25" s="504"/>
      <c r="AS25" s="504"/>
      <c r="AT25" s="183" t="str">
        <f t="shared" si="4"/>
        <v>/</v>
      </c>
      <c r="AU25" s="499"/>
      <c r="AV25" s="221" t="s">
        <v>901</v>
      </c>
      <c r="AX25" s="495"/>
      <c r="AY25" s="497"/>
      <c r="AZ25" s="86" t="s">
        <v>63</v>
      </c>
      <c r="BA25" s="87"/>
      <c r="BB25" s="87"/>
      <c r="BC25" s="87"/>
      <c r="BD25" s="87"/>
      <c r="BE25" s="87"/>
      <c r="BF25" s="87"/>
      <c r="BG25" s="87"/>
      <c r="BH25" s="87"/>
      <c r="BI25" s="87"/>
      <c r="BJ25" s="87"/>
      <c r="BK25" s="87"/>
      <c r="BL25" s="87"/>
      <c r="BM25" s="87"/>
      <c r="BN25" s="87"/>
      <c r="BO25" s="87"/>
      <c r="BP25" s="87"/>
      <c r="BQ25" s="87"/>
      <c r="BR25" s="87"/>
      <c r="BS25" s="87"/>
      <c r="BT25" s="87"/>
      <c r="BU25" s="499"/>
      <c r="BV25" s="88" t="str">
        <f>IF(COUNT(BA25:BT25)=0,"",10%)</f>
        <v/>
      </c>
      <c r="BW25" s="504"/>
      <c r="BX25" s="504"/>
      <c r="BY25" s="504"/>
      <c r="BZ25" s="504"/>
      <c r="CA25" s="504"/>
      <c r="CB25" s="504"/>
      <c r="CC25" s="504"/>
      <c r="CD25" s="504"/>
      <c r="CE25" s="504"/>
      <c r="CF25" s="504"/>
      <c r="CG25" s="504"/>
      <c r="CH25" s="504"/>
      <c r="CI25" s="504"/>
      <c r="CJ25" s="504"/>
      <c r="CK25" s="504"/>
      <c r="CL25" s="504"/>
      <c r="CM25" s="504"/>
      <c r="CN25" s="504"/>
      <c r="CO25" s="504"/>
      <c r="CP25" s="504"/>
      <c r="CQ25" s="183" t="str">
        <f t="shared" si="5"/>
        <v>/</v>
      </c>
      <c r="CR25" s="499"/>
      <c r="CS25" s="221" t="s">
        <v>901</v>
      </c>
      <c r="CU25" s="495"/>
      <c r="CV25" s="497"/>
      <c r="CW25" s="86" t="s">
        <v>63</v>
      </c>
      <c r="CX25" s="87"/>
      <c r="CY25" s="87"/>
      <c r="CZ25" s="87"/>
      <c r="DA25" s="87"/>
      <c r="DB25" s="87"/>
      <c r="DC25" s="87"/>
      <c r="DD25" s="87"/>
      <c r="DE25" s="87"/>
      <c r="DF25" s="87"/>
      <c r="DG25" s="87"/>
      <c r="DH25" s="87"/>
      <c r="DI25" s="87"/>
      <c r="DJ25" s="87"/>
      <c r="DK25" s="87"/>
      <c r="DL25" s="87"/>
      <c r="DM25" s="87"/>
      <c r="DN25" s="87"/>
      <c r="DO25" s="87"/>
      <c r="DP25" s="87"/>
      <c r="DQ25" s="87"/>
      <c r="DR25" s="499"/>
      <c r="DS25" s="88" t="str">
        <f>IF(COUNT(CX25:DQ25)=0,"",10%)</f>
        <v/>
      </c>
      <c r="DT25" s="504"/>
      <c r="DU25" s="504"/>
      <c r="DV25" s="504"/>
      <c r="DW25" s="504"/>
      <c r="DX25" s="504"/>
      <c r="DY25" s="504"/>
      <c r="DZ25" s="504"/>
      <c r="EA25" s="504"/>
      <c r="EB25" s="504"/>
      <c r="EC25" s="504"/>
      <c r="ED25" s="504"/>
      <c r="EE25" s="504"/>
      <c r="EF25" s="504"/>
      <c r="EG25" s="504"/>
      <c r="EH25" s="504"/>
      <c r="EI25" s="504"/>
      <c r="EJ25" s="504"/>
      <c r="EK25" s="504"/>
      <c r="EL25" s="504"/>
      <c r="EM25" s="504"/>
      <c r="EN25" s="183" t="str">
        <f t="shared" si="3"/>
        <v>/</v>
      </c>
      <c r="EO25" s="499"/>
      <c r="EP25" s="221" t="s">
        <v>901</v>
      </c>
    </row>
    <row r="26" spans="1:146" ht="30" customHeight="1" x14ac:dyDescent="0.15">
      <c r="A26" s="495"/>
      <c r="B26" s="497" t="s">
        <v>374</v>
      </c>
      <c r="C26" s="86" t="s">
        <v>64</v>
      </c>
      <c r="D26" s="87"/>
      <c r="E26" s="87"/>
      <c r="F26" s="87"/>
      <c r="G26" s="87"/>
      <c r="H26" s="87"/>
      <c r="I26" s="87"/>
      <c r="J26" s="87"/>
      <c r="K26" s="87"/>
      <c r="L26" s="87"/>
      <c r="M26" s="87"/>
      <c r="N26" s="87"/>
      <c r="O26" s="87"/>
      <c r="P26" s="87"/>
      <c r="Q26" s="87"/>
      <c r="R26" s="87"/>
      <c r="S26" s="87"/>
      <c r="T26" s="87"/>
      <c r="U26" s="87"/>
      <c r="V26" s="87"/>
      <c r="W26" s="87"/>
      <c r="X26" s="499" t="str">
        <f>IF(COUNT(D26:W39)=0,"",20%)</f>
        <v/>
      </c>
      <c r="Y26" s="88" t="str">
        <f>IF(COUNT(D26:W26)=0,"",15%)</f>
        <v/>
      </c>
      <c r="Z26" s="502" t="str">
        <f>IF(COUNT(D26:D39)=0,"/",SUMPRODUCT(D26:D39,$Y$26:$Y$39)/(COUNTA(D26)*$Y$26+COUNTA(D27)*$Y$27+COUNTA(D28)*$Y$28+COUNTA(D29)*$Y$29+COUNTA(D30)*$Y$30+COUNTA(D31)*$Y$31+COUNTA(D32)*$Y$32+COUNTA(D33)*$Y$33+COUNTA(D34)*$Y$34+COUNTA(D35)*$Y$35+COUNTA(D36)*$Y$36+COUNTA(D37)*$Y$37+COUNTA(D38)*$Y$38+COUNTA(D39)*$Y$39))</f>
        <v>/</v>
      </c>
      <c r="AA26" s="502" t="str">
        <f t="shared" ref="AA26:AS26" si="18">IF(COUNT(E26:E39)=0,"/",SUMPRODUCT(E26:E39,$Y$26:$Y$39)/(COUNTA(E26)*$Y$26+COUNTA(E27)*$Y$27+COUNTA(E28)*$Y$28+COUNTA(E29)*$Y$29+COUNTA(E30)*$Y$30+COUNTA(E31)*$Y$31+COUNTA(E32)*$Y$32+COUNTA(E33)*$Y$33+COUNTA(E34)*$Y$34+COUNTA(E35)*$Y$35+COUNTA(E36)*$Y$36+COUNTA(E37)*$Y$37+COUNTA(E38)*$Y$38+COUNTA(E39)*$Y$39))</f>
        <v>/</v>
      </c>
      <c r="AB26" s="502" t="str">
        <f t="shared" si="18"/>
        <v>/</v>
      </c>
      <c r="AC26" s="502" t="str">
        <f t="shared" si="18"/>
        <v>/</v>
      </c>
      <c r="AD26" s="502" t="str">
        <f t="shared" si="18"/>
        <v>/</v>
      </c>
      <c r="AE26" s="502" t="str">
        <f t="shared" si="18"/>
        <v>/</v>
      </c>
      <c r="AF26" s="502" t="str">
        <f t="shared" si="18"/>
        <v>/</v>
      </c>
      <c r="AG26" s="502" t="str">
        <f t="shared" si="18"/>
        <v>/</v>
      </c>
      <c r="AH26" s="502" t="str">
        <f t="shared" si="18"/>
        <v>/</v>
      </c>
      <c r="AI26" s="502" t="str">
        <f t="shared" si="18"/>
        <v>/</v>
      </c>
      <c r="AJ26" s="502" t="str">
        <f t="shared" si="18"/>
        <v>/</v>
      </c>
      <c r="AK26" s="502" t="str">
        <f t="shared" si="18"/>
        <v>/</v>
      </c>
      <c r="AL26" s="502" t="str">
        <f t="shared" si="18"/>
        <v>/</v>
      </c>
      <c r="AM26" s="502" t="str">
        <f t="shared" si="18"/>
        <v>/</v>
      </c>
      <c r="AN26" s="502" t="str">
        <f t="shared" si="18"/>
        <v>/</v>
      </c>
      <c r="AO26" s="502" t="str">
        <f t="shared" si="18"/>
        <v>/</v>
      </c>
      <c r="AP26" s="502" t="str">
        <f t="shared" si="18"/>
        <v>/</v>
      </c>
      <c r="AQ26" s="502" t="str">
        <f t="shared" si="18"/>
        <v>/</v>
      </c>
      <c r="AR26" s="502" t="str">
        <f t="shared" si="18"/>
        <v>/</v>
      </c>
      <c r="AS26" s="502" t="str">
        <f t="shared" si="18"/>
        <v>/</v>
      </c>
      <c r="AT26" s="183" t="str">
        <f t="shared" si="4"/>
        <v>/</v>
      </c>
      <c r="AU26" s="499" t="str">
        <f>IF(COUNT(Z26:AS39)=0,"/",AVERAGE(Z26:AS39))</f>
        <v>/</v>
      </c>
      <c r="AV26" s="221" t="s">
        <v>901</v>
      </c>
      <c r="AX26" s="495"/>
      <c r="AY26" s="497" t="s">
        <v>374</v>
      </c>
      <c r="AZ26" s="86" t="s">
        <v>64</v>
      </c>
      <c r="BA26" s="87"/>
      <c r="BB26" s="87"/>
      <c r="BC26" s="87"/>
      <c r="BD26" s="87"/>
      <c r="BE26" s="87"/>
      <c r="BF26" s="87"/>
      <c r="BG26" s="87"/>
      <c r="BH26" s="87"/>
      <c r="BI26" s="87"/>
      <c r="BJ26" s="87"/>
      <c r="BK26" s="87"/>
      <c r="BL26" s="87"/>
      <c r="BM26" s="87"/>
      <c r="BN26" s="87"/>
      <c r="BO26" s="87"/>
      <c r="BP26" s="87"/>
      <c r="BQ26" s="87"/>
      <c r="BR26" s="87"/>
      <c r="BS26" s="87"/>
      <c r="BT26" s="87"/>
      <c r="BU26" s="499" t="str">
        <f>IF(COUNT(BA26:BT39)=0,"",20%)</f>
        <v/>
      </c>
      <c r="BV26" s="88" t="str">
        <f>IF(COUNT(BA26:BT26)=0,"",15%)</f>
        <v/>
      </c>
      <c r="BW26" s="502" t="str">
        <f>IF(COUNT(BA26:BA39)=0,"/",SUMPRODUCT(BA26:BA39,$BV26:$BV39)/(COUNTA(BA26)*$BV26+COUNTA(BA27)*$BV27+COUNTA(BA28)*$BV28+COUNTA(BA29)*$BV29+COUNTA(BA30)*$BV30+COUNTA(BA31)*$BV31+COUNTA(BA32)*$BV32+COUNTA(BA33)*$BV33+COUNTA(BA34)*$BV34+COUNTA(BA35)*$BV35+COUNTA(BA36)*$BV36+COUNTA(BA37)*$BV37+COUNTA(BA38)*$BV38+COUNTA(BA39)*$BV39))</f>
        <v>/</v>
      </c>
      <c r="BX26" s="502" t="str">
        <f t="shared" ref="BX26:CP26" si="19">IF(COUNT(BB26:BB39)=0,"/",SUMPRODUCT(BB26:BB39,$BV26:$BV39)/(COUNTA(BB26)*$BV26+COUNTA(BB27)*$BV27+COUNTA(BB28)*$BV28+COUNTA(BB29)*$BV29+COUNTA(BB30)*$BV30+COUNTA(BB31)*$BV31+COUNTA(BB32)*$BV32+COUNTA(BB33)*$BV33+COUNTA(BB34)*$BV34+COUNTA(BB35)*$BV35+COUNTA(BB36)*$BV36+COUNTA(BB37)*$BV37+COUNTA(BB38)*$BV38+COUNTA(BB39)*$BV39))</f>
        <v>/</v>
      </c>
      <c r="BY26" s="502" t="str">
        <f t="shared" si="19"/>
        <v>/</v>
      </c>
      <c r="BZ26" s="502" t="str">
        <f t="shared" si="19"/>
        <v>/</v>
      </c>
      <c r="CA26" s="502" t="str">
        <f t="shared" si="19"/>
        <v>/</v>
      </c>
      <c r="CB26" s="502" t="str">
        <f t="shared" si="19"/>
        <v>/</v>
      </c>
      <c r="CC26" s="502" t="str">
        <f t="shared" si="19"/>
        <v>/</v>
      </c>
      <c r="CD26" s="502" t="str">
        <f t="shared" si="19"/>
        <v>/</v>
      </c>
      <c r="CE26" s="502" t="str">
        <f t="shared" si="19"/>
        <v>/</v>
      </c>
      <c r="CF26" s="502" t="str">
        <f t="shared" si="19"/>
        <v>/</v>
      </c>
      <c r="CG26" s="502" t="str">
        <f t="shared" si="19"/>
        <v>/</v>
      </c>
      <c r="CH26" s="502" t="str">
        <f t="shared" si="19"/>
        <v>/</v>
      </c>
      <c r="CI26" s="502" t="str">
        <f t="shared" si="19"/>
        <v>/</v>
      </c>
      <c r="CJ26" s="502" t="str">
        <f t="shared" si="19"/>
        <v>/</v>
      </c>
      <c r="CK26" s="502" t="str">
        <f t="shared" si="19"/>
        <v>/</v>
      </c>
      <c r="CL26" s="502" t="str">
        <f t="shared" si="19"/>
        <v>/</v>
      </c>
      <c r="CM26" s="502" t="str">
        <f t="shared" si="19"/>
        <v>/</v>
      </c>
      <c r="CN26" s="502" t="str">
        <f t="shared" si="19"/>
        <v>/</v>
      </c>
      <c r="CO26" s="502" t="str">
        <f t="shared" si="19"/>
        <v>/</v>
      </c>
      <c r="CP26" s="502" t="str">
        <f t="shared" si="19"/>
        <v>/</v>
      </c>
      <c r="CQ26" s="183" t="str">
        <f t="shared" si="5"/>
        <v>/</v>
      </c>
      <c r="CR26" s="499" t="str">
        <f>IF(COUNT(BW26:CP39)=0,"/",AVERAGE(BW26:CP39))</f>
        <v>/</v>
      </c>
      <c r="CS26" s="221" t="s">
        <v>901</v>
      </c>
      <c r="CU26" s="495"/>
      <c r="CV26" s="497" t="s">
        <v>374</v>
      </c>
      <c r="CW26" s="86" t="s">
        <v>64</v>
      </c>
      <c r="CX26" s="87"/>
      <c r="CY26" s="87"/>
      <c r="CZ26" s="87"/>
      <c r="DA26" s="87"/>
      <c r="DB26" s="87"/>
      <c r="DC26" s="87"/>
      <c r="DD26" s="87"/>
      <c r="DE26" s="87"/>
      <c r="DF26" s="87"/>
      <c r="DG26" s="87"/>
      <c r="DH26" s="87"/>
      <c r="DI26" s="87"/>
      <c r="DJ26" s="87"/>
      <c r="DK26" s="87"/>
      <c r="DL26" s="87"/>
      <c r="DM26" s="87"/>
      <c r="DN26" s="87"/>
      <c r="DO26" s="87"/>
      <c r="DP26" s="87"/>
      <c r="DQ26" s="87"/>
      <c r="DR26" s="499" t="str">
        <f>IF(COUNT(CX26:DQ39)=0,"",20%)</f>
        <v/>
      </c>
      <c r="DS26" s="88" t="str">
        <f>IF(COUNT(CX26:DQ26)=0,"",15%)</f>
        <v/>
      </c>
      <c r="DT26" s="502" t="str">
        <f t="shared" ref="DT26:EM26" si="20">IF(COUNT(CX26:CX39)=0,"/",SUMPRODUCT(CX26:CX39,$DS26:$DS39)/(COUNTA(CX26)*$DS26+COUNTA(CX27)*$DS27+COUNTA(CX28)*$DS28+COUNTA(CX29)*$DS29+COUNTA(CX30)*$DS30+COUNTA(CX31)*$DS31+COUNTA(CX32)*$DS32+COUNTA(CX33)*$DS33+COUNTA(CX34)*$DS34+COUNTA(CX35)*$DS35+COUNTA(CX36)*$DS36+COUNTA(CX37)*$DS37+COUNTA(CX38)*$DS38+COUNTA(CX39)*$DS39))</f>
        <v>/</v>
      </c>
      <c r="DU26" s="502" t="str">
        <f t="shared" si="20"/>
        <v>/</v>
      </c>
      <c r="DV26" s="502" t="str">
        <f t="shared" si="20"/>
        <v>/</v>
      </c>
      <c r="DW26" s="502" t="str">
        <f t="shared" si="20"/>
        <v>/</v>
      </c>
      <c r="DX26" s="502" t="str">
        <f t="shared" si="20"/>
        <v>/</v>
      </c>
      <c r="DY26" s="502" t="str">
        <f t="shared" si="20"/>
        <v>/</v>
      </c>
      <c r="DZ26" s="502" t="str">
        <f t="shared" si="20"/>
        <v>/</v>
      </c>
      <c r="EA26" s="502" t="str">
        <f t="shared" si="20"/>
        <v>/</v>
      </c>
      <c r="EB26" s="502" t="str">
        <f t="shared" si="20"/>
        <v>/</v>
      </c>
      <c r="EC26" s="502" t="str">
        <f t="shared" si="20"/>
        <v>/</v>
      </c>
      <c r="ED26" s="502" t="str">
        <f t="shared" si="20"/>
        <v>/</v>
      </c>
      <c r="EE26" s="502" t="str">
        <f t="shared" si="20"/>
        <v>/</v>
      </c>
      <c r="EF26" s="502" t="str">
        <f t="shared" si="20"/>
        <v>/</v>
      </c>
      <c r="EG26" s="502" t="str">
        <f t="shared" si="20"/>
        <v>/</v>
      </c>
      <c r="EH26" s="502" t="str">
        <f t="shared" si="20"/>
        <v>/</v>
      </c>
      <c r="EI26" s="502" t="str">
        <f t="shared" si="20"/>
        <v>/</v>
      </c>
      <c r="EJ26" s="502" t="str">
        <f t="shared" si="20"/>
        <v>/</v>
      </c>
      <c r="EK26" s="502" t="str">
        <f t="shared" si="20"/>
        <v>/</v>
      </c>
      <c r="EL26" s="502" t="str">
        <f t="shared" si="20"/>
        <v>/</v>
      </c>
      <c r="EM26" s="502" t="str">
        <f t="shared" si="20"/>
        <v>/</v>
      </c>
      <c r="EN26" s="183" t="str">
        <f t="shared" si="3"/>
        <v>/</v>
      </c>
      <c r="EO26" s="499" t="str">
        <f>IF(COUNT(DT26:EM39)=0,"/",AVERAGE(DT26:EM39))</f>
        <v>/</v>
      </c>
      <c r="EP26" s="221" t="s">
        <v>901</v>
      </c>
    </row>
    <row r="27" spans="1:146" ht="30" customHeight="1" x14ac:dyDescent="0.15">
      <c r="A27" s="495"/>
      <c r="B27" s="497"/>
      <c r="C27" s="86" t="s">
        <v>65</v>
      </c>
      <c r="D27" s="87"/>
      <c r="E27" s="87"/>
      <c r="F27" s="87"/>
      <c r="G27" s="87"/>
      <c r="H27" s="87"/>
      <c r="I27" s="87"/>
      <c r="J27" s="87"/>
      <c r="K27" s="87"/>
      <c r="L27" s="87"/>
      <c r="M27" s="87"/>
      <c r="N27" s="87"/>
      <c r="O27" s="87"/>
      <c r="P27" s="87"/>
      <c r="Q27" s="87"/>
      <c r="R27" s="87"/>
      <c r="S27" s="87"/>
      <c r="T27" s="87"/>
      <c r="U27" s="87"/>
      <c r="V27" s="87"/>
      <c r="W27" s="87"/>
      <c r="X27" s="499"/>
      <c r="Y27" s="88" t="str">
        <f>IF(COUNT(D27:W27)=0,"",10%)</f>
        <v/>
      </c>
      <c r="Z27" s="503"/>
      <c r="AA27" s="503"/>
      <c r="AB27" s="503"/>
      <c r="AC27" s="503"/>
      <c r="AD27" s="503"/>
      <c r="AE27" s="503"/>
      <c r="AF27" s="503"/>
      <c r="AG27" s="503"/>
      <c r="AH27" s="503"/>
      <c r="AI27" s="503"/>
      <c r="AJ27" s="503"/>
      <c r="AK27" s="503"/>
      <c r="AL27" s="503"/>
      <c r="AM27" s="503"/>
      <c r="AN27" s="503"/>
      <c r="AO27" s="503"/>
      <c r="AP27" s="503"/>
      <c r="AQ27" s="503"/>
      <c r="AR27" s="503"/>
      <c r="AS27" s="503"/>
      <c r="AT27" s="183" t="str">
        <f t="shared" si="4"/>
        <v>/</v>
      </c>
      <c r="AU27" s="499"/>
      <c r="AV27" s="221" t="s">
        <v>901</v>
      </c>
      <c r="AX27" s="495"/>
      <c r="AY27" s="497"/>
      <c r="AZ27" s="86" t="s">
        <v>65</v>
      </c>
      <c r="BA27" s="87"/>
      <c r="BB27" s="87"/>
      <c r="BC27" s="87"/>
      <c r="BD27" s="87"/>
      <c r="BE27" s="87"/>
      <c r="BF27" s="87"/>
      <c r="BG27" s="87"/>
      <c r="BH27" s="87"/>
      <c r="BI27" s="87"/>
      <c r="BJ27" s="87"/>
      <c r="BK27" s="87"/>
      <c r="BL27" s="87"/>
      <c r="BM27" s="87"/>
      <c r="BN27" s="87"/>
      <c r="BO27" s="87"/>
      <c r="BP27" s="87"/>
      <c r="BQ27" s="87"/>
      <c r="BR27" s="87"/>
      <c r="BS27" s="87"/>
      <c r="BT27" s="87"/>
      <c r="BU27" s="499"/>
      <c r="BV27" s="88" t="str">
        <f>IF(COUNT(BA27:BT27)=0,"",10%)</f>
        <v/>
      </c>
      <c r="BW27" s="503"/>
      <c r="BX27" s="503"/>
      <c r="BY27" s="503"/>
      <c r="BZ27" s="503"/>
      <c r="CA27" s="503"/>
      <c r="CB27" s="503"/>
      <c r="CC27" s="503"/>
      <c r="CD27" s="503"/>
      <c r="CE27" s="503"/>
      <c r="CF27" s="503"/>
      <c r="CG27" s="503"/>
      <c r="CH27" s="503"/>
      <c r="CI27" s="503"/>
      <c r="CJ27" s="503"/>
      <c r="CK27" s="503"/>
      <c r="CL27" s="503"/>
      <c r="CM27" s="503"/>
      <c r="CN27" s="503"/>
      <c r="CO27" s="503"/>
      <c r="CP27" s="503"/>
      <c r="CQ27" s="183" t="str">
        <f t="shared" si="5"/>
        <v>/</v>
      </c>
      <c r="CR27" s="499"/>
      <c r="CS27" s="221" t="s">
        <v>901</v>
      </c>
      <c r="CU27" s="495"/>
      <c r="CV27" s="497"/>
      <c r="CW27" s="86" t="s">
        <v>65</v>
      </c>
      <c r="CX27" s="87"/>
      <c r="CY27" s="87"/>
      <c r="CZ27" s="87"/>
      <c r="DA27" s="87"/>
      <c r="DB27" s="87"/>
      <c r="DC27" s="87"/>
      <c r="DD27" s="87"/>
      <c r="DE27" s="87"/>
      <c r="DF27" s="87"/>
      <c r="DG27" s="87"/>
      <c r="DH27" s="87"/>
      <c r="DI27" s="87"/>
      <c r="DJ27" s="87"/>
      <c r="DK27" s="87"/>
      <c r="DL27" s="87"/>
      <c r="DM27" s="87"/>
      <c r="DN27" s="87"/>
      <c r="DO27" s="87"/>
      <c r="DP27" s="87"/>
      <c r="DQ27" s="87"/>
      <c r="DR27" s="499"/>
      <c r="DS27" s="88" t="str">
        <f>IF(COUNT(CX27:DQ27)=0,"",10%)</f>
        <v/>
      </c>
      <c r="DT27" s="503"/>
      <c r="DU27" s="503"/>
      <c r="DV27" s="503"/>
      <c r="DW27" s="503"/>
      <c r="DX27" s="503"/>
      <c r="DY27" s="503"/>
      <c r="DZ27" s="503"/>
      <c r="EA27" s="503"/>
      <c r="EB27" s="503"/>
      <c r="EC27" s="503"/>
      <c r="ED27" s="503"/>
      <c r="EE27" s="503"/>
      <c r="EF27" s="503"/>
      <c r="EG27" s="503"/>
      <c r="EH27" s="503"/>
      <c r="EI27" s="503"/>
      <c r="EJ27" s="503"/>
      <c r="EK27" s="503"/>
      <c r="EL27" s="503"/>
      <c r="EM27" s="503"/>
      <c r="EN27" s="183" t="str">
        <f t="shared" si="3"/>
        <v>/</v>
      </c>
      <c r="EO27" s="499"/>
      <c r="EP27" s="221" t="s">
        <v>901</v>
      </c>
    </row>
    <row r="28" spans="1:146" ht="30" customHeight="1" x14ac:dyDescent="0.15">
      <c r="A28" s="495"/>
      <c r="B28" s="497"/>
      <c r="C28" s="86" t="s">
        <v>66</v>
      </c>
      <c r="D28" s="87"/>
      <c r="E28" s="87"/>
      <c r="F28" s="87"/>
      <c r="G28" s="87"/>
      <c r="H28" s="87"/>
      <c r="I28" s="87"/>
      <c r="J28" s="87"/>
      <c r="K28" s="87"/>
      <c r="L28" s="87"/>
      <c r="M28" s="87"/>
      <c r="N28" s="87"/>
      <c r="O28" s="87"/>
      <c r="P28" s="87"/>
      <c r="Q28" s="87"/>
      <c r="R28" s="87"/>
      <c r="S28" s="87"/>
      <c r="T28" s="87"/>
      <c r="U28" s="87"/>
      <c r="V28" s="87"/>
      <c r="W28" s="87"/>
      <c r="X28" s="499"/>
      <c r="Y28" s="88" t="str">
        <f>IF(COUNT(D28:W28)=0,"",5%)</f>
        <v/>
      </c>
      <c r="Z28" s="503"/>
      <c r="AA28" s="503"/>
      <c r="AB28" s="503"/>
      <c r="AC28" s="503"/>
      <c r="AD28" s="503"/>
      <c r="AE28" s="503"/>
      <c r="AF28" s="503"/>
      <c r="AG28" s="503"/>
      <c r="AH28" s="503"/>
      <c r="AI28" s="503"/>
      <c r="AJ28" s="503"/>
      <c r="AK28" s="503"/>
      <c r="AL28" s="503"/>
      <c r="AM28" s="503"/>
      <c r="AN28" s="503"/>
      <c r="AO28" s="503"/>
      <c r="AP28" s="503"/>
      <c r="AQ28" s="503"/>
      <c r="AR28" s="503"/>
      <c r="AS28" s="503"/>
      <c r="AT28" s="183" t="str">
        <f t="shared" si="4"/>
        <v>/</v>
      </c>
      <c r="AU28" s="499"/>
      <c r="AV28" s="221" t="s">
        <v>901</v>
      </c>
      <c r="AX28" s="495"/>
      <c r="AY28" s="497"/>
      <c r="AZ28" s="86" t="s">
        <v>66</v>
      </c>
      <c r="BA28" s="87"/>
      <c r="BB28" s="87"/>
      <c r="BC28" s="87"/>
      <c r="BD28" s="87"/>
      <c r="BE28" s="87"/>
      <c r="BF28" s="87"/>
      <c r="BG28" s="87"/>
      <c r="BH28" s="87"/>
      <c r="BI28" s="87"/>
      <c r="BJ28" s="87"/>
      <c r="BK28" s="87"/>
      <c r="BL28" s="87"/>
      <c r="BM28" s="87"/>
      <c r="BN28" s="87"/>
      <c r="BO28" s="87"/>
      <c r="BP28" s="87"/>
      <c r="BQ28" s="87"/>
      <c r="BR28" s="87"/>
      <c r="BS28" s="87"/>
      <c r="BT28" s="87"/>
      <c r="BU28" s="499"/>
      <c r="BV28" s="88" t="str">
        <f>IF(COUNT(BA28:BT28)=0,"",5%)</f>
        <v/>
      </c>
      <c r="BW28" s="503"/>
      <c r="BX28" s="503"/>
      <c r="BY28" s="503"/>
      <c r="BZ28" s="503"/>
      <c r="CA28" s="503"/>
      <c r="CB28" s="503"/>
      <c r="CC28" s="503"/>
      <c r="CD28" s="503"/>
      <c r="CE28" s="503"/>
      <c r="CF28" s="503"/>
      <c r="CG28" s="503"/>
      <c r="CH28" s="503"/>
      <c r="CI28" s="503"/>
      <c r="CJ28" s="503"/>
      <c r="CK28" s="503"/>
      <c r="CL28" s="503"/>
      <c r="CM28" s="503"/>
      <c r="CN28" s="503"/>
      <c r="CO28" s="503"/>
      <c r="CP28" s="503"/>
      <c r="CQ28" s="183" t="str">
        <f t="shared" si="5"/>
        <v>/</v>
      </c>
      <c r="CR28" s="499"/>
      <c r="CS28" s="221" t="s">
        <v>901</v>
      </c>
      <c r="CU28" s="495"/>
      <c r="CV28" s="497"/>
      <c r="CW28" s="86" t="s">
        <v>66</v>
      </c>
      <c r="CX28" s="87"/>
      <c r="CY28" s="87"/>
      <c r="CZ28" s="87"/>
      <c r="DA28" s="87"/>
      <c r="DB28" s="87"/>
      <c r="DC28" s="87"/>
      <c r="DD28" s="87"/>
      <c r="DE28" s="87"/>
      <c r="DF28" s="87"/>
      <c r="DG28" s="87"/>
      <c r="DH28" s="87"/>
      <c r="DI28" s="87"/>
      <c r="DJ28" s="87"/>
      <c r="DK28" s="87"/>
      <c r="DL28" s="87"/>
      <c r="DM28" s="87"/>
      <c r="DN28" s="87"/>
      <c r="DO28" s="87"/>
      <c r="DP28" s="87"/>
      <c r="DQ28" s="87"/>
      <c r="DR28" s="499"/>
      <c r="DS28" s="88" t="str">
        <f>IF(COUNT(CX28:DQ28)=0,"",5%)</f>
        <v/>
      </c>
      <c r="DT28" s="503"/>
      <c r="DU28" s="503"/>
      <c r="DV28" s="503"/>
      <c r="DW28" s="503"/>
      <c r="DX28" s="503"/>
      <c r="DY28" s="503"/>
      <c r="DZ28" s="503"/>
      <c r="EA28" s="503"/>
      <c r="EB28" s="503"/>
      <c r="EC28" s="503"/>
      <c r="ED28" s="503"/>
      <c r="EE28" s="503"/>
      <c r="EF28" s="503"/>
      <c r="EG28" s="503"/>
      <c r="EH28" s="503"/>
      <c r="EI28" s="503"/>
      <c r="EJ28" s="503"/>
      <c r="EK28" s="503"/>
      <c r="EL28" s="503"/>
      <c r="EM28" s="503"/>
      <c r="EN28" s="183" t="str">
        <f t="shared" si="3"/>
        <v>/</v>
      </c>
      <c r="EO28" s="499"/>
      <c r="EP28" s="221" t="s">
        <v>901</v>
      </c>
    </row>
    <row r="29" spans="1:146" ht="30" customHeight="1" x14ac:dyDescent="0.15">
      <c r="A29" s="495"/>
      <c r="B29" s="497"/>
      <c r="C29" s="86" t="s">
        <v>67</v>
      </c>
      <c r="D29" s="87"/>
      <c r="E29" s="87"/>
      <c r="F29" s="87"/>
      <c r="G29" s="87"/>
      <c r="H29" s="87"/>
      <c r="I29" s="87"/>
      <c r="J29" s="87"/>
      <c r="K29" s="87"/>
      <c r="L29" s="87"/>
      <c r="M29" s="87"/>
      <c r="N29" s="87"/>
      <c r="O29" s="87"/>
      <c r="P29" s="87"/>
      <c r="Q29" s="87"/>
      <c r="R29" s="87"/>
      <c r="S29" s="87"/>
      <c r="T29" s="87"/>
      <c r="U29" s="87"/>
      <c r="V29" s="87"/>
      <c r="W29" s="87"/>
      <c r="X29" s="499"/>
      <c r="Y29" s="88" t="str">
        <f>IF(COUNT(D29:W29)=0,"",5%)</f>
        <v/>
      </c>
      <c r="Z29" s="503"/>
      <c r="AA29" s="503"/>
      <c r="AB29" s="503"/>
      <c r="AC29" s="503"/>
      <c r="AD29" s="503"/>
      <c r="AE29" s="503"/>
      <c r="AF29" s="503"/>
      <c r="AG29" s="503"/>
      <c r="AH29" s="503"/>
      <c r="AI29" s="503"/>
      <c r="AJ29" s="503"/>
      <c r="AK29" s="503"/>
      <c r="AL29" s="503"/>
      <c r="AM29" s="503"/>
      <c r="AN29" s="503"/>
      <c r="AO29" s="503"/>
      <c r="AP29" s="503"/>
      <c r="AQ29" s="503"/>
      <c r="AR29" s="503"/>
      <c r="AS29" s="503"/>
      <c r="AT29" s="183" t="str">
        <f t="shared" si="4"/>
        <v>/</v>
      </c>
      <c r="AU29" s="499"/>
      <c r="AV29" s="221" t="s">
        <v>901</v>
      </c>
      <c r="AX29" s="495"/>
      <c r="AY29" s="497"/>
      <c r="AZ29" s="86" t="s">
        <v>67</v>
      </c>
      <c r="BA29" s="87"/>
      <c r="BB29" s="87"/>
      <c r="BC29" s="87"/>
      <c r="BD29" s="87"/>
      <c r="BE29" s="87"/>
      <c r="BF29" s="87"/>
      <c r="BG29" s="87"/>
      <c r="BH29" s="87"/>
      <c r="BI29" s="87"/>
      <c r="BJ29" s="87"/>
      <c r="BK29" s="87"/>
      <c r="BL29" s="87"/>
      <c r="BM29" s="87"/>
      <c r="BN29" s="87"/>
      <c r="BO29" s="87"/>
      <c r="BP29" s="87"/>
      <c r="BQ29" s="87"/>
      <c r="BR29" s="87"/>
      <c r="BS29" s="87"/>
      <c r="BT29" s="87"/>
      <c r="BU29" s="499"/>
      <c r="BV29" s="88" t="str">
        <f>IF(COUNT(BA29:BT29)=0,"",5%)</f>
        <v/>
      </c>
      <c r="BW29" s="503"/>
      <c r="BX29" s="503"/>
      <c r="BY29" s="503"/>
      <c r="BZ29" s="503"/>
      <c r="CA29" s="503"/>
      <c r="CB29" s="503"/>
      <c r="CC29" s="503"/>
      <c r="CD29" s="503"/>
      <c r="CE29" s="503"/>
      <c r="CF29" s="503"/>
      <c r="CG29" s="503"/>
      <c r="CH29" s="503"/>
      <c r="CI29" s="503"/>
      <c r="CJ29" s="503"/>
      <c r="CK29" s="503"/>
      <c r="CL29" s="503"/>
      <c r="CM29" s="503"/>
      <c r="CN29" s="503"/>
      <c r="CO29" s="503"/>
      <c r="CP29" s="503"/>
      <c r="CQ29" s="183" t="str">
        <f t="shared" si="5"/>
        <v>/</v>
      </c>
      <c r="CR29" s="499"/>
      <c r="CS29" s="221" t="s">
        <v>901</v>
      </c>
      <c r="CU29" s="495"/>
      <c r="CV29" s="497"/>
      <c r="CW29" s="86" t="s">
        <v>67</v>
      </c>
      <c r="CX29" s="87"/>
      <c r="CY29" s="87"/>
      <c r="CZ29" s="87"/>
      <c r="DA29" s="87"/>
      <c r="DB29" s="87"/>
      <c r="DC29" s="87"/>
      <c r="DD29" s="87"/>
      <c r="DE29" s="87"/>
      <c r="DF29" s="87"/>
      <c r="DG29" s="87"/>
      <c r="DH29" s="87"/>
      <c r="DI29" s="87"/>
      <c r="DJ29" s="87"/>
      <c r="DK29" s="87"/>
      <c r="DL29" s="87"/>
      <c r="DM29" s="87"/>
      <c r="DN29" s="87"/>
      <c r="DO29" s="87"/>
      <c r="DP29" s="87"/>
      <c r="DQ29" s="87"/>
      <c r="DR29" s="499"/>
      <c r="DS29" s="88" t="str">
        <f>IF(COUNT(CX29:DQ29)=0,"",5%)</f>
        <v/>
      </c>
      <c r="DT29" s="503"/>
      <c r="DU29" s="503"/>
      <c r="DV29" s="503"/>
      <c r="DW29" s="503"/>
      <c r="DX29" s="503"/>
      <c r="DY29" s="503"/>
      <c r="DZ29" s="503"/>
      <c r="EA29" s="503"/>
      <c r="EB29" s="503"/>
      <c r="EC29" s="503"/>
      <c r="ED29" s="503"/>
      <c r="EE29" s="503"/>
      <c r="EF29" s="503"/>
      <c r="EG29" s="503"/>
      <c r="EH29" s="503"/>
      <c r="EI29" s="503"/>
      <c r="EJ29" s="503"/>
      <c r="EK29" s="503"/>
      <c r="EL29" s="503"/>
      <c r="EM29" s="503"/>
      <c r="EN29" s="183" t="str">
        <f t="shared" si="3"/>
        <v>/</v>
      </c>
      <c r="EO29" s="499"/>
      <c r="EP29" s="221" t="s">
        <v>901</v>
      </c>
    </row>
    <row r="30" spans="1:146" ht="30" customHeight="1" x14ac:dyDescent="0.15">
      <c r="A30" s="495"/>
      <c r="B30" s="497"/>
      <c r="C30" s="86" t="s">
        <v>68</v>
      </c>
      <c r="D30" s="87"/>
      <c r="E30" s="87"/>
      <c r="F30" s="87"/>
      <c r="G30" s="87"/>
      <c r="H30" s="87"/>
      <c r="I30" s="87"/>
      <c r="J30" s="87"/>
      <c r="K30" s="87"/>
      <c r="L30" s="87"/>
      <c r="M30" s="87"/>
      <c r="N30" s="87"/>
      <c r="O30" s="87"/>
      <c r="P30" s="87"/>
      <c r="Q30" s="87"/>
      <c r="R30" s="87"/>
      <c r="S30" s="87"/>
      <c r="T30" s="87"/>
      <c r="U30" s="87"/>
      <c r="V30" s="87"/>
      <c r="W30" s="87"/>
      <c r="X30" s="499"/>
      <c r="Y30" s="88" t="str">
        <f>IF(COUNT(D30:W30)=0,"",5%)</f>
        <v/>
      </c>
      <c r="Z30" s="503"/>
      <c r="AA30" s="503"/>
      <c r="AB30" s="503"/>
      <c r="AC30" s="503"/>
      <c r="AD30" s="503"/>
      <c r="AE30" s="503"/>
      <c r="AF30" s="503"/>
      <c r="AG30" s="503"/>
      <c r="AH30" s="503"/>
      <c r="AI30" s="503"/>
      <c r="AJ30" s="503"/>
      <c r="AK30" s="503"/>
      <c r="AL30" s="503"/>
      <c r="AM30" s="503"/>
      <c r="AN30" s="503"/>
      <c r="AO30" s="503"/>
      <c r="AP30" s="503"/>
      <c r="AQ30" s="503"/>
      <c r="AR30" s="503"/>
      <c r="AS30" s="503"/>
      <c r="AT30" s="183" t="str">
        <f t="shared" si="4"/>
        <v>/</v>
      </c>
      <c r="AU30" s="499"/>
      <c r="AV30" s="221" t="s">
        <v>901</v>
      </c>
      <c r="AX30" s="495"/>
      <c r="AY30" s="497"/>
      <c r="AZ30" s="86" t="s">
        <v>68</v>
      </c>
      <c r="BA30" s="87"/>
      <c r="BB30" s="87"/>
      <c r="BC30" s="87"/>
      <c r="BD30" s="87"/>
      <c r="BE30" s="87"/>
      <c r="BF30" s="87"/>
      <c r="BG30" s="87"/>
      <c r="BH30" s="87"/>
      <c r="BI30" s="87"/>
      <c r="BJ30" s="87"/>
      <c r="BK30" s="87"/>
      <c r="BL30" s="87"/>
      <c r="BM30" s="87"/>
      <c r="BN30" s="87"/>
      <c r="BO30" s="87"/>
      <c r="BP30" s="87"/>
      <c r="BQ30" s="87"/>
      <c r="BR30" s="87"/>
      <c r="BS30" s="87"/>
      <c r="BT30" s="87"/>
      <c r="BU30" s="499"/>
      <c r="BV30" s="88" t="str">
        <f>IF(COUNT(BA30:BT30)=0,"",5%)</f>
        <v/>
      </c>
      <c r="BW30" s="503"/>
      <c r="BX30" s="503"/>
      <c r="BY30" s="503"/>
      <c r="BZ30" s="503"/>
      <c r="CA30" s="503"/>
      <c r="CB30" s="503"/>
      <c r="CC30" s="503"/>
      <c r="CD30" s="503"/>
      <c r="CE30" s="503"/>
      <c r="CF30" s="503"/>
      <c r="CG30" s="503"/>
      <c r="CH30" s="503"/>
      <c r="CI30" s="503"/>
      <c r="CJ30" s="503"/>
      <c r="CK30" s="503"/>
      <c r="CL30" s="503"/>
      <c r="CM30" s="503"/>
      <c r="CN30" s="503"/>
      <c r="CO30" s="503"/>
      <c r="CP30" s="503"/>
      <c r="CQ30" s="183" t="str">
        <f t="shared" si="5"/>
        <v>/</v>
      </c>
      <c r="CR30" s="499"/>
      <c r="CS30" s="221" t="s">
        <v>901</v>
      </c>
      <c r="CU30" s="495"/>
      <c r="CV30" s="497"/>
      <c r="CW30" s="86" t="s">
        <v>68</v>
      </c>
      <c r="CX30" s="87"/>
      <c r="CY30" s="87"/>
      <c r="CZ30" s="87"/>
      <c r="DA30" s="87"/>
      <c r="DB30" s="87"/>
      <c r="DC30" s="87"/>
      <c r="DD30" s="87"/>
      <c r="DE30" s="87"/>
      <c r="DF30" s="87"/>
      <c r="DG30" s="87"/>
      <c r="DH30" s="87"/>
      <c r="DI30" s="87"/>
      <c r="DJ30" s="87"/>
      <c r="DK30" s="87"/>
      <c r="DL30" s="87"/>
      <c r="DM30" s="87"/>
      <c r="DN30" s="87"/>
      <c r="DO30" s="87"/>
      <c r="DP30" s="87"/>
      <c r="DQ30" s="87"/>
      <c r="DR30" s="499"/>
      <c r="DS30" s="88" t="str">
        <f>IF(COUNT(CX30:DQ30)=0,"",5%)</f>
        <v/>
      </c>
      <c r="DT30" s="503"/>
      <c r="DU30" s="503"/>
      <c r="DV30" s="503"/>
      <c r="DW30" s="503"/>
      <c r="DX30" s="503"/>
      <c r="DY30" s="503"/>
      <c r="DZ30" s="503"/>
      <c r="EA30" s="503"/>
      <c r="EB30" s="503"/>
      <c r="EC30" s="503"/>
      <c r="ED30" s="503"/>
      <c r="EE30" s="503"/>
      <c r="EF30" s="503"/>
      <c r="EG30" s="503"/>
      <c r="EH30" s="503"/>
      <c r="EI30" s="503"/>
      <c r="EJ30" s="503"/>
      <c r="EK30" s="503"/>
      <c r="EL30" s="503"/>
      <c r="EM30" s="503"/>
      <c r="EN30" s="183" t="str">
        <f t="shared" si="3"/>
        <v>/</v>
      </c>
      <c r="EO30" s="499"/>
      <c r="EP30" s="221" t="s">
        <v>901</v>
      </c>
    </row>
    <row r="31" spans="1:146" ht="30" customHeight="1" x14ac:dyDescent="0.15">
      <c r="A31" s="495"/>
      <c r="B31" s="497"/>
      <c r="C31" s="86" t="s">
        <v>69</v>
      </c>
      <c r="D31" s="87"/>
      <c r="E31" s="87"/>
      <c r="F31" s="87"/>
      <c r="G31" s="87"/>
      <c r="H31" s="87"/>
      <c r="I31" s="87"/>
      <c r="J31" s="87"/>
      <c r="K31" s="87"/>
      <c r="L31" s="87"/>
      <c r="M31" s="87"/>
      <c r="N31" s="87"/>
      <c r="O31" s="87"/>
      <c r="P31" s="87"/>
      <c r="Q31" s="87"/>
      <c r="R31" s="87"/>
      <c r="S31" s="87"/>
      <c r="T31" s="87"/>
      <c r="U31" s="87"/>
      <c r="V31" s="87"/>
      <c r="W31" s="87"/>
      <c r="X31" s="499"/>
      <c r="Y31" s="88" t="str">
        <f>IF(COUNT(D31:W31)=0,"",15%)</f>
        <v/>
      </c>
      <c r="Z31" s="503"/>
      <c r="AA31" s="503"/>
      <c r="AB31" s="503"/>
      <c r="AC31" s="503"/>
      <c r="AD31" s="503"/>
      <c r="AE31" s="503"/>
      <c r="AF31" s="503"/>
      <c r="AG31" s="503"/>
      <c r="AH31" s="503"/>
      <c r="AI31" s="503"/>
      <c r="AJ31" s="503"/>
      <c r="AK31" s="503"/>
      <c r="AL31" s="503"/>
      <c r="AM31" s="503"/>
      <c r="AN31" s="503"/>
      <c r="AO31" s="503"/>
      <c r="AP31" s="503"/>
      <c r="AQ31" s="503"/>
      <c r="AR31" s="503"/>
      <c r="AS31" s="503"/>
      <c r="AT31" s="183" t="str">
        <f t="shared" si="4"/>
        <v>/</v>
      </c>
      <c r="AU31" s="499"/>
      <c r="AV31" s="221" t="s">
        <v>901</v>
      </c>
      <c r="AX31" s="495"/>
      <c r="AY31" s="497"/>
      <c r="AZ31" s="86" t="s">
        <v>69</v>
      </c>
      <c r="BA31" s="87"/>
      <c r="BB31" s="87"/>
      <c r="BC31" s="87"/>
      <c r="BD31" s="87"/>
      <c r="BE31" s="87"/>
      <c r="BF31" s="87"/>
      <c r="BG31" s="87"/>
      <c r="BH31" s="87"/>
      <c r="BI31" s="87"/>
      <c r="BJ31" s="87"/>
      <c r="BK31" s="87"/>
      <c r="BL31" s="87"/>
      <c r="BM31" s="87"/>
      <c r="BN31" s="87"/>
      <c r="BO31" s="87"/>
      <c r="BP31" s="87"/>
      <c r="BQ31" s="87"/>
      <c r="BR31" s="87"/>
      <c r="BS31" s="87"/>
      <c r="BT31" s="87"/>
      <c r="BU31" s="499"/>
      <c r="BV31" s="88" t="str">
        <f>IF(COUNT(BA31:BT31)=0,"",15%)</f>
        <v/>
      </c>
      <c r="BW31" s="503"/>
      <c r="BX31" s="503"/>
      <c r="BY31" s="503"/>
      <c r="BZ31" s="503"/>
      <c r="CA31" s="503"/>
      <c r="CB31" s="503"/>
      <c r="CC31" s="503"/>
      <c r="CD31" s="503"/>
      <c r="CE31" s="503"/>
      <c r="CF31" s="503"/>
      <c r="CG31" s="503"/>
      <c r="CH31" s="503"/>
      <c r="CI31" s="503"/>
      <c r="CJ31" s="503"/>
      <c r="CK31" s="503"/>
      <c r="CL31" s="503"/>
      <c r="CM31" s="503"/>
      <c r="CN31" s="503"/>
      <c r="CO31" s="503"/>
      <c r="CP31" s="503"/>
      <c r="CQ31" s="183" t="str">
        <f t="shared" si="5"/>
        <v>/</v>
      </c>
      <c r="CR31" s="499"/>
      <c r="CS31" s="221" t="s">
        <v>901</v>
      </c>
      <c r="CU31" s="495"/>
      <c r="CV31" s="497"/>
      <c r="CW31" s="86" t="s">
        <v>69</v>
      </c>
      <c r="CX31" s="87"/>
      <c r="CY31" s="87"/>
      <c r="CZ31" s="87"/>
      <c r="DA31" s="87"/>
      <c r="DB31" s="87"/>
      <c r="DC31" s="87"/>
      <c r="DD31" s="87"/>
      <c r="DE31" s="87"/>
      <c r="DF31" s="87"/>
      <c r="DG31" s="87"/>
      <c r="DH31" s="87"/>
      <c r="DI31" s="87"/>
      <c r="DJ31" s="87"/>
      <c r="DK31" s="87"/>
      <c r="DL31" s="87"/>
      <c r="DM31" s="87"/>
      <c r="DN31" s="87"/>
      <c r="DO31" s="87"/>
      <c r="DP31" s="87"/>
      <c r="DQ31" s="87"/>
      <c r="DR31" s="499"/>
      <c r="DS31" s="88" t="str">
        <f>IF(COUNT(CX31:DQ31)=0,"",15%)</f>
        <v/>
      </c>
      <c r="DT31" s="503"/>
      <c r="DU31" s="503"/>
      <c r="DV31" s="503"/>
      <c r="DW31" s="503"/>
      <c r="DX31" s="503"/>
      <c r="DY31" s="503"/>
      <c r="DZ31" s="503"/>
      <c r="EA31" s="503"/>
      <c r="EB31" s="503"/>
      <c r="EC31" s="503"/>
      <c r="ED31" s="503"/>
      <c r="EE31" s="503"/>
      <c r="EF31" s="503"/>
      <c r="EG31" s="503"/>
      <c r="EH31" s="503"/>
      <c r="EI31" s="503"/>
      <c r="EJ31" s="503"/>
      <c r="EK31" s="503"/>
      <c r="EL31" s="503"/>
      <c r="EM31" s="503"/>
      <c r="EN31" s="183" t="str">
        <f t="shared" si="3"/>
        <v>/</v>
      </c>
      <c r="EO31" s="499"/>
      <c r="EP31" s="221" t="s">
        <v>901</v>
      </c>
    </row>
    <row r="32" spans="1:146" ht="30" customHeight="1" x14ac:dyDescent="0.15">
      <c r="A32" s="495"/>
      <c r="B32" s="497"/>
      <c r="C32" s="86" t="s">
        <v>70</v>
      </c>
      <c r="D32" s="87"/>
      <c r="E32" s="87"/>
      <c r="F32" s="87"/>
      <c r="G32" s="87"/>
      <c r="H32" s="87"/>
      <c r="I32" s="87"/>
      <c r="J32" s="87"/>
      <c r="K32" s="87"/>
      <c r="L32" s="87"/>
      <c r="M32" s="87"/>
      <c r="N32" s="87"/>
      <c r="O32" s="87"/>
      <c r="P32" s="87"/>
      <c r="Q32" s="87"/>
      <c r="R32" s="87"/>
      <c r="S32" s="87"/>
      <c r="T32" s="87"/>
      <c r="U32" s="87"/>
      <c r="V32" s="87"/>
      <c r="W32" s="87"/>
      <c r="X32" s="499"/>
      <c r="Y32" s="88" t="str">
        <f t="shared" ref="Y32:Y38" si="21">IF(COUNT(D32:W32)=0,"",5%)</f>
        <v/>
      </c>
      <c r="Z32" s="503"/>
      <c r="AA32" s="503"/>
      <c r="AB32" s="503"/>
      <c r="AC32" s="503"/>
      <c r="AD32" s="503"/>
      <c r="AE32" s="503"/>
      <c r="AF32" s="503"/>
      <c r="AG32" s="503"/>
      <c r="AH32" s="503"/>
      <c r="AI32" s="503"/>
      <c r="AJ32" s="503"/>
      <c r="AK32" s="503"/>
      <c r="AL32" s="503"/>
      <c r="AM32" s="503"/>
      <c r="AN32" s="503"/>
      <c r="AO32" s="503"/>
      <c r="AP32" s="503"/>
      <c r="AQ32" s="503"/>
      <c r="AR32" s="503"/>
      <c r="AS32" s="503"/>
      <c r="AT32" s="183" t="str">
        <f t="shared" si="4"/>
        <v>/</v>
      </c>
      <c r="AU32" s="499"/>
      <c r="AV32" s="221" t="s">
        <v>901</v>
      </c>
      <c r="AX32" s="495"/>
      <c r="AY32" s="497"/>
      <c r="AZ32" s="86" t="s">
        <v>70</v>
      </c>
      <c r="BA32" s="87"/>
      <c r="BB32" s="87"/>
      <c r="BC32" s="87"/>
      <c r="BD32" s="87"/>
      <c r="BE32" s="87"/>
      <c r="BF32" s="87"/>
      <c r="BG32" s="87"/>
      <c r="BH32" s="87"/>
      <c r="BI32" s="87"/>
      <c r="BJ32" s="87"/>
      <c r="BK32" s="87"/>
      <c r="BL32" s="87"/>
      <c r="BM32" s="87"/>
      <c r="BN32" s="87"/>
      <c r="BO32" s="87"/>
      <c r="BP32" s="87"/>
      <c r="BQ32" s="87"/>
      <c r="BR32" s="87"/>
      <c r="BS32" s="87"/>
      <c r="BT32" s="87"/>
      <c r="BU32" s="499"/>
      <c r="BV32" s="88" t="str">
        <f t="shared" ref="BV32:BV38" si="22">IF(COUNT(BA32:BT32)=0,"",5%)</f>
        <v/>
      </c>
      <c r="BW32" s="503"/>
      <c r="BX32" s="503"/>
      <c r="BY32" s="503"/>
      <c r="BZ32" s="503"/>
      <c r="CA32" s="503"/>
      <c r="CB32" s="503"/>
      <c r="CC32" s="503"/>
      <c r="CD32" s="503"/>
      <c r="CE32" s="503"/>
      <c r="CF32" s="503"/>
      <c r="CG32" s="503"/>
      <c r="CH32" s="503"/>
      <c r="CI32" s="503"/>
      <c r="CJ32" s="503"/>
      <c r="CK32" s="503"/>
      <c r="CL32" s="503"/>
      <c r="CM32" s="503"/>
      <c r="CN32" s="503"/>
      <c r="CO32" s="503"/>
      <c r="CP32" s="503"/>
      <c r="CQ32" s="183" t="str">
        <f t="shared" si="5"/>
        <v>/</v>
      </c>
      <c r="CR32" s="499"/>
      <c r="CS32" s="221" t="s">
        <v>901</v>
      </c>
      <c r="CU32" s="495"/>
      <c r="CV32" s="497"/>
      <c r="CW32" s="86" t="s">
        <v>70</v>
      </c>
      <c r="CX32" s="87"/>
      <c r="CY32" s="87"/>
      <c r="CZ32" s="87"/>
      <c r="DA32" s="87"/>
      <c r="DB32" s="87"/>
      <c r="DC32" s="87"/>
      <c r="DD32" s="87"/>
      <c r="DE32" s="87"/>
      <c r="DF32" s="87"/>
      <c r="DG32" s="87"/>
      <c r="DH32" s="87"/>
      <c r="DI32" s="87"/>
      <c r="DJ32" s="87"/>
      <c r="DK32" s="87"/>
      <c r="DL32" s="87"/>
      <c r="DM32" s="87"/>
      <c r="DN32" s="87"/>
      <c r="DO32" s="87"/>
      <c r="DP32" s="87"/>
      <c r="DQ32" s="87"/>
      <c r="DR32" s="499"/>
      <c r="DS32" s="88" t="str">
        <f t="shared" ref="DS32:DS38" si="23">IF(COUNT(CX32:DQ32)=0,"",5%)</f>
        <v/>
      </c>
      <c r="DT32" s="503"/>
      <c r="DU32" s="503"/>
      <c r="DV32" s="503"/>
      <c r="DW32" s="503"/>
      <c r="DX32" s="503"/>
      <c r="DY32" s="503"/>
      <c r="DZ32" s="503"/>
      <c r="EA32" s="503"/>
      <c r="EB32" s="503"/>
      <c r="EC32" s="503"/>
      <c r="ED32" s="503"/>
      <c r="EE32" s="503"/>
      <c r="EF32" s="503"/>
      <c r="EG32" s="503"/>
      <c r="EH32" s="503"/>
      <c r="EI32" s="503"/>
      <c r="EJ32" s="503"/>
      <c r="EK32" s="503"/>
      <c r="EL32" s="503"/>
      <c r="EM32" s="503"/>
      <c r="EN32" s="183" t="str">
        <f t="shared" si="3"/>
        <v>/</v>
      </c>
      <c r="EO32" s="499"/>
      <c r="EP32" s="221" t="s">
        <v>901</v>
      </c>
    </row>
    <row r="33" spans="1:146" ht="30" customHeight="1" x14ac:dyDescent="0.15">
      <c r="A33" s="495"/>
      <c r="B33" s="497"/>
      <c r="C33" s="86" t="s">
        <v>71</v>
      </c>
      <c r="D33" s="87"/>
      <c r="E33" s="87"/>
      <c r="F33" s="87"/>
      <c r="G33" s="87"/>
      <c r="H33" s="87"/>
      <c r="I33" s="87"/>
      <c r="J33" s="87"/>
      <c r="K33" s="87"/>
      <c r="L33" s="87"/>
      <c r="M33" s="87"/>
      <c r="N33" s="87"/>
      <c r="O33" s="87"/>
      <c r="P33" s="87"/>
      <c r="Q33" s="87"/>
      <c r="R33" s="87"/>
      <c r="S33" s="87"/>
      <c r="T33" s="87"/>
      <c r="U33" s="87"/>
      <c r="V33" s="87"/>
      <c r="W33" s="87"/>
      <c r="X33" s="499"/>
      <c r="Y33" s="88" t="str">
        <f t="shared" si="21"/>
        <v/>
      </c>
      <c r="Z33" s="503"/>
      <c r="AA33" s="503"/>
      <c r="AB33" s="503"/>
      <c r="AC33" s="503"/>
      <c r="AD33" s="503"/>
      <c r="AE33" s="503"/>
      <c r="AF33" s="503"/>
      <c r="AG33" s="503"/>
      <c r="AH33" s="503"/>
      <c r="AI33" s="503"/>
      <c r="AJ33" s="503"/>
      <c r="AK33" s="503"/>
      <c r="AL33" s="503"/>
      <c r="AM33" s="503"/>
      <c r="AN33" s="503"/>
      <c r="AO33" s="503"/>
      <c r="AP33" s="503"/>
      <c r="AQ33" s="503"/>
      <c r="AR33" s="503"/>
      <c r="AS33" s="503"/>
      <c r="AT33" s="183" t="str">
        <f t="shared" si="4"/>
        <v>/</v>
      </c>
      <c r="AU33" s="499"/>
      <c r="AV33" s="221" t="s">
        <v>901</v>
      </c>
      <c r="AX33" s="495"/>
      <c r="AY33" s="497"/>
      <c r="AZ33" s="86" t="s">
        <v>71</v>
      </c>
      <c r="BA33" s="87"/>
      <c r="BB33" s="87"/>
      <c r="BC33" s="87"/>
      <c r="BD33" s="87"/>
      <c r="BE33" s="87"/>
      <c r="BF33" s="87"/>
      <c r="BG33" s="87"/>
      <c r="BH33" s="87"/>
      <c r="BI33" s="87"/>
      <c r="BJ33" s="87"/>
      <c r="BK33" s="87"/>
      <c r="BL33" s="87"/>
      <c r="BM33" s="87"/>
      <c r="BN33" s="87"/>
      <c r="BO33" s="87"/>
      <c r="BP33" s="87"/>
      <c r="BQ33" s="87"/>
      <c r="BR33" s="87"/>
      <c r="BS33" s="87"/>
      <c r="BT33" s="87"/>
      <c r="BU33" s="499"/>
      <c r="BV33" s="88" t="str">
        <f t="shared" si="22"/>
        <v/>
      </c>
      <c r="BW33" s="503"/>
      <c r="BX33" s="503"/>
      <c r="BY33" s="503"/>
      <c r="BZ33" s="503"/>
      <c r="CA33" s="503"/>
      <c r="CB33" s="503"/>
      <c r="CC33" s="503"/>
      <c r="CD33" s="503"/>
      <c r="CE33" s="503"/>
      <c r="CF33" s="503"/>
      <c r="CG33" s="503"/>
      <c r="CH33" s="503"/>
      <c r="CI33" s="503"/>
      <c r="CJ33" s="503"/>
      <c r="CK33" s="503"/>
      <c r="CL33" s="503"/>
      <c r="CM33" s="503"/>
      <c r="CN33" s="503"/>
      <c r="CO33" s="503"/>
      <c r="CP33" s="503"/>
      <c r="CQ33" s="183" t="str">
        <f t="shared" si="5"/>
        <v>/</v>
      </c>
      <c r="CR33" s="499"/>
      <c r="CS33" s="221" t="s">
        <v>901</v>
      </c>
      <c r="CU33" s="495"/>
      <c r="CV33" s="497"/>
      <c r="CW33" s="86" t="s">
        <v>71</v>
      </c>
      <c r="CX33" s="87"/>
      <c r="CY33" s="87"/>
      <c r="CZ33" s="87"/>
      <c r="DA33" s="87"/>
      <c r="DB33" s="87"/>
      <c r="DC33" s="87"/>
      <c r="DD33" s="87"/>
      <c r="DE33" s="87"/>
      <c r="DF33" s="87"/>
      <c r="DG33" s="87"/>
      <c r="DH33" s="87"/>
      <c r="DI33" s="87"/>
      <c r="DJ33" s="87"/>
      <c r="DK33" s="87"/>
      <c r="DL33" s="87"/>
      <c r="DM33" s="87"/>
      <c r="DN33" s="87"/>
      <c r="DO33" s="87"/>
      <c r="DP33" s="87"/>
      <c r="DQ33" s="87"/>
      <c r="DR33" s="499"/>
      <c r="DS33" s="88" t="str">
        <f t="shared" si="23"/>
        <v/>
      </c>
      <c r="DT33" s="503"/>
      <c r="DU33" s="503"/>
      <c r="DV33" s="503"/>
      <c r="DW33" s="503"/>
      <c r="DX33" s="503"/>
      <c r="DY33" s="503"/>
      <c r="DZ33" s="503"/>
      <c r="EA33" s="503"/>
      <c r="EB33" s="503"/>
      <c r="EC33" s="503"/>
      <c r="ED33" s="503"/>
      <c r="EE33" s="503"/>
      <c r="EF33" s="503"/>
      <c r="EG33" s="503"/>
      <c r="EH33" s="503"/>
      <c r="EI33" s="503"/>
      <c r="EJ33" s="503"/>
      <c r="EK33" s="503"/>
      <c r="EL33" s="503"/>
      <c r="EM33" s="503"/>
      <c r="EN33" s="183" t="str">
        <f t="shared" si="3"/>
        <v>/</v>
      </c>
      <c r="EO33" s="499"/>
      <c r="EP33" s="221" t="s">
        <v>901</v>
      </c>
    </row>
    <row r="34" spans="1:146" ht="30" customHeight="1" x14ac:dyDescent="0.15">
      <c r="A34" s="495"/>
      <c r="B34" s="497"/>
      <c r="C34" s="86" t="s">
        <v>72</v>
      </c>
      <c r="D34" s="87"/>
      <c r="E34" s="87"/>
      <c r="F34" s="87"/>
      <c r="G34" s="87"/>
      <c r="H34" s="87"/>
      <c r="I34" s="87"/>
      <c r="J34" s="87"/>
      <c r="K34" s="87"/>
      <c r="L34" s="87"/>
      <c r="M34" s="87"/>
      <c r="N34" s="87"/>
      <c r="O34" s="87"/>
      <c r="P34" s="87"/>
      <c r="Q34" s="87"/>
      <c r="R34" s="87"/>
      <c r="S34" s="87"/>
      <c r="T34" s="87"/>
      <c r="U34" s="87"/>
      <c r="V34" s="87"/>
      <c r="W34" s="87"/>
      <c r="X34" s="499"/>
      <c r="Y34" s="88" t="str">
        <f t="shared" si="21"/>
        <v/>
      </c>
      <c r="Z34" s="503"/>
      <c r="AA34" s="503"/>
      <c r="AB34" s="503"/>
      <c r="AC34" s="503"/>
      <c r="AD34" s="503"/>
      <c r="AE34" s="503"/>
      <c r="AF34" s="503"/>
      <c r="AG34" s="503"/>
      <c r="AH34" s="503"/>
      <c r="AI34" s="503"/>
      <c r="AJ34" s="503"/>
      <c r="AK34" s="503"/>
      <c r="AL34" s="503"/>
      <c r="AM34" s="503"/>
      <c r="AN34" s="503"/>
      <c r="AO34" s="503"/>
      <c r="AP34" s="503"/>
      <c r="AQ34" s="503"/>
      <c r="AR34" s="503"/>
      <c r="AS34" s="503"/>
      <c r="AT34" s="183" t="str">
        <f t="shared" si="4"/>
        <v>/</v>
      </c>
      <c r="AU34" s="499"/>
      <c r="AV34" s="221" t="s">
        <v>901</v>
      </c>
      <c r="AX34" s="495"/>
      <c r="AY34" s="497"/>
      <c r="AZ34" s="86" t="s">
        <v>72</v>
      </c>
      <c r="BA34" s="87"/>
      <c r="BB34" s="87"/>
      <c r="BC34" s="87"/>
      <c r="BD34" s="87"/>
      <c r="BE34" s="87"/>
      <c r="BF34" s="87"/>
      <c r="BG34" s="87"/>
      <c r="BH34" s="87"/>
      <c r="BI34" s="87"/>
      <c r="BJ34" s="87"/>
      <c r="BK34" s="87"/>
      <c r="BL34" s="87"/>
      <c r="BM34" s="87"/>
      <c r="BN34" s="87"/>
      <c r="BO34" s="87"/>
      <c r="BP34" s="87"/>
      <c r="BQ34" s="87"/>
      <c r="BR34" s="87"/>
      <c r="BS34" s="87"/>
      <c r="BT34" s="87"/>
      <c r="BU34" s="499"/>
      <c r="BV34" s="88" t="str">
        <f t="shared" si="22"/>
        <v/>
      </c>
      <c r="BW34" s="503"/>
      <c r="BX34" s="503"/>
      <c r="BY34" s="503"/>
      <c r="BZ34" s="503"/>
      <c r="CA34" s="503"/>
      <c r="CB34" s="503"/>
      <c r="CC34" s="503"/>
      <c r="CD34" s="503"/>
      <c r="CE34" s="503"/>
      <c r="CF34" s="503"/>
      <c r="CG34" s="503"/>
      <c r="CH34" s="503"/>
      <c r="CI34" s="503"/>
      <c r="CJ34" s="503"/>
      <c r="CK34" s="503"/>
      <c r="CL34" s="503"/>
      <c r="CM34" s="503"/>
      <c r="CN34" s="503"/>
      <c r="CO34" s="503"/>
      <c r="CP34" s="503"/>
      <c r="CQ34" s="183" t="str">
        <f t="shared" si="5"/>
        <v>/</v>
      </c>
      <c r="CR34" s="499"/>
      <c r="CS34" s="221" t="s">
        <v>901</v>
      </c>
      <c r="CU34" s="495"/>
      <c r="CV34" s="497"/>
      <c r="CW34" s="86" t="s">
        <v>72</v>
      </c>
      <c r="CX34" s="87"/>
      <c r="CY34" s="87"/>
      <c r="CZ34" s="87"/>
      <c r="DA34" s="87"/>
      <c r="DB34" s="87"/>
      <c r="DC34" s="87"/>
      <c r="DD34" s="87"/>
      <c r="DE34" s="87"/>
      <c r="DF34" s="87"/>
      <c r="DG34" s="87"/>
      <c r="DH34" s="87"/>
      <c r="DI34" s="87"/>
      <c r="DJ34" s="87"/>
      <c r="DK34" s="87"/>
      <c r="DL34" s="87"/>
      <c r="DM34" s="87"/>
      <c r="DN34" s="87"/>
      <c r="DO34" s="87"/>
      <c r="DP34" s="87"/>
      <c r="DQ34" s="87"/>
      <c r="DR34" s="499"/>
      <c r="DS34" s="88" t="str">
        <f t="shared" si="23"/>
        <v/>
      </c>
      <c r="DT34" s="503"/>
      <c r="DU34" s="503"/>
      <c r="DV34" s="503"/>
      <c r="DW34" s="503"/>
      <c r="DX34" s="503"/>
      <c r="DY34" s="503"/>
      <c r="DZ34" s="503"/>
      <c r="EA34" s="503"/>
      <c r="EB34" s="503"/>
      <c r="EC34" s="503"/>
      <c r="ED34" s="503"/>
      <c r="EE34" s="503"/>
      <c r="EF34" s="503"/>
      <c r="EG34" s="503"/>
      <c r="EH34" s="503"/>
      <c r="EI34" s="503"/>
      <c r="EJ34" s="503"/>
      <c r="EK34" s="503"/>
      <c r="EL34" s="503"/>
      <c r="EM34" s="503"/>
      <c r="EN34" s="183" t="str">
        <f t="shared" si="3"/>
        <v>/</v>
      </c>
      <c r="EO34" s="499"/>
      <c r="EP34" s="221" t="s">
        <v>901</v>
      </c>
    </row>
    <row r="35" spans="1:146" ht="30" customHeight="1" x14ac:dyDescent="0.15">
      <c r="A35" s="495"/>
      <c r="B35" s="497"/>
      <c r="C35" s="86" t="s">
        <v>73</v>
      </c>
      <c r="D35" s="87"/>
      <c r="E35" s="87"/>
      <c r="F35" s="87"/>
      <c r="G35" s="87"/>
      <c r="H35" s="87"/>
      <c r="I35" s="87"/>
      <c r="J35" s="87"/>
      <c r="K35" s="87"/>
      <c r="L35" s="87"/>
      <c r="M35" s="87"/>
      <c r="N35" s="87"/>
      <c r="O35" s="87"/>
      <c r="P35" s="87"/>
      <c r="Q35" s="87"/>
      <c r="R35" s="87"/>
      <c r="S35" s="87"/>
      <c r="T35" s="87"/>
      <c r="U35" s="87"/>
      <c r="V35" s="87"/>
      <c r="W35" s="87"/>
      <c r="X35" s="499"/>
      <c r="Y35" s="88" t="str">
        <f t="shared" si="21"/>
        <v/>
      </c>
      <c r="Z35" s="503"/>
      <c r="AA35" s="503"/>
      <c r="AB35" s="503"/>
      <c r="AC35" s="503"/>
      <c r="AD35" s="503"/>
      <c r="AE35" s="503"/>
      <c r="AF35" s="503"/>
      <c r="AG35" s="503"/>
      <c r="AH35" s="503"/>
      <c r="AI35" s="503"/>
      <c r="AJ35" s="503"/>
      <c r="AK35" s="503"/>
      <c r="AL35" s="503"/>
      <c r="AM35" s="503"/>
      <c r="AN35" s="503"/>
      <c r="AO35" s="503"/>
      <c r="AP35" s="503"/>
      <c r="AQ35" s="503"/>
      <c r="AR35" s="503"/>
      <c r="AS35" s="503"/>
      <c r="AT35" s="183" t="str">
        <f t="shared" si="4"/>
        <v>/</v>
      </c>
      <c r="AU35" s="499"/>
      <c r="AV35" s="221" t="s">
        <v>901</v>
      </c>
      <c r="AX35" s="495"/>
      <c r="AY35" s="497"/>
      <c r="AZ35" s="86" t="s">
        <v>73</v>
      </c>
      <c r="BA35" s="87"/>
      <c r="BB35" s="87"/>
      <c r="BC35" s="87"/>
      <c r="BD35" s="87"/>
      <c r="BE35" s="87"/>
      <c r="BF35" s="87"/>
      <c r="BG35" s="87"/>
      <c r="BH35" s="87"/>
      <c r="BI35" s="87"/>
      <c r="BJ35" s="87"/>
      <c r="BK35" s="87"/>
      <c r="BL35" s="87"/>
      <c r="BM35" s="87"/>
      <c r="BN35" s="87"/>
      <c r="BO35" s="87"/>
      <c r="BP35" s="87"/>
      <c r="BQ35" s="87"/>
      <c r="BR35" s="87"/>
      <c r="BS35" s="87"/>
      <c r="BT35" s="87"/>
      <c r="BU35" s="499"/>
      <c r="BV35" s="88" t="str">
        <f t="shared" si="22"/>
        <v/>
      </c>
      <c r="BW35" s="503"/>
      <c r="BX35" s="503"/>
      <c r="BY35" s="503"/>
      <c r="BZ35" s="503"/>
      <c r="CA35" s="503"/>
      <c r="CB35" s="503"/>
      <c r="CC35" s="503"/>
      <c r="CD35" s="503"/>
      <c r="CE35" s="503"/>
      <c r="CF35" s="503"/>
      <c r="CG35" s="503"/>
      <c r="CH35" s="503"/>
      <c r="CI35" s="503"/>
      <c r="CJ35" s="503"/>
      <c r="CK35" s="503"/>
      <c r="CL35" s="503"/>
      <c r="CM35" s="503"/>
      <c r="CN35" s="503"/>
      <c r="CO35" s="503"/>
      <c r="CP35" s="503"/>
      <c r="CQ35" s="183" t="str">
        <f t="shared" si="5"/>
        <v>/</v>
      </c>
      <c r="CR35" s="499"/>
      <c r="CS35" s="221" t="s">
        <v>901</v>
      </c>
      <c r="CU35" s="495"/>
      <c r="CV35" s="497"/>
      <c r="CW35" s="86" t="s">
        <v>73</v>
      </c>
      <c r="CX35" s="87"/>
      <c r="CY35" s="87"/>
      <c r="CZ35" s="87"/>
      <c r="DA35" s="87"/>
      <c r="DB35" s="87"/>
      <c r="DC35" s="87"/>
      <c r="DD35" s="87"/>
      <c r="DE35" s="87"/>
      <c r="DF35" s="87"/>
      <c r="DG35" s="87"/>
      <c r="DH35" s="87"/>
      <c r="DI35" s="87"/>
      <c r="DJ35" s="87"/>
      <c r="DK35" s="87"/>
      <c r="DL35" s="87"/>
      <c r="DM35" s="87"/>
      <c r="DN35" s="87"/>
      <c r="DO35" s="87"/>
      <c r="DP35" s="87"/>
      <c r="DQ35" s="87"/>
      <c r="DR35" s="499"/>
      <c r="DS35" s="88" t="str">
        <f t="shared" si="23"/>
        <v/>
      </c>
      <c r="DT35" s="503"/>
      <c r="DU35" s="503"/>
      <c r="DV35" s="503"/>
      <c r="DW35" s="503"/>
      <c r="DX35" s="503"/>
      <c r="DY35" s="503"/>
      <c r="DZ35" s="503"/>
      <c r="EA35" s="503"/>
      <c r="EB35" s="503"/>
      <c r="EC35" s="503"/>
      <c r="ED35" s="503"/>
      <c r="EE35" s="503"/>
      <c r="EF35" s="503"/>
      <c r="EG35" s="503"/>
      <c r="EH35" s="503"/>
      <c r="EI35" s="503"/>
      <c r="EJ35" s="503"/>
      <c r="EK35" s="503"/>
      <c r="EL35" s="503"/>
      <c r="EM35" s="503"/>
      <c r="EN35" s="183" t="str">
        <f t="shared" si="3"/>
        <v>/</v>
      </c>
      <c r="EO35" s="499"/>
      <c r="EP35" s="221" t="s">
        <v>901</v>
      </c>
    </row>
    <row r="36" spans="1:146" ht="30" customHeight="1" x14ac:dyDescent="0.15">
      <c r="A36" s="495"/>
      <c r="B36" s="497"/>
      <c r="C36" s="86" t="s">
        <v>74</v>
      </c>
      <c r="D36" s="87"/>
      <c r="E36" s="87"/>
      <c r="F36" s="87"/>
      <c r="G36" s="87"/>
      <c r="H36" s="87"/>
      <c r="I36" s="87"/>
      <c r="J36" s="87"/>
      <c r="K36" s="87"/>
      <c r="L36" s="87"/>
      <c r="M36" s="87"/>
      <c r="N36" s="87"/>
      <c r="O36" s="87"/>
      <c r="P36" s="87"/>
      <c r="Q36" s="87"/>
      <c r="R36" s="87"/>
      <c r="S36" s="87"/>
      <c r="T36" s="87"/>
      <c r="U36" s="87"/>
      <c r="V36" s="87"/>
      <c r="W36" s="87"/>
      <c r="X36" s="499"/>
      <c r="Y36" s="88" t="str">
        <f t="shared" si="21"/>
        <v/>
      </c>
      <c r="Z36" s="503"/>
      <c r="AA36" s="503"/>
      <c r="AB36" s="503"/>
      <c r="AC36" s="503"/>
      <c r="AD36" s="503"/>
      <c r="AE36" s="503"/>
      <c r="AF36" s="503"/>
      <c r="AG36" s="503"/>
      <c r="AH36" s="503"/>
      <c r="AI36" s="503"/>
      <c r="AJ36" s="503"/>
      <c r="AK36" s="503"/>
      <c r="AL36" s="503"/>
      <c r="AM36" s="503"/>
      <c r="AN36" s="503"/>
      <c r="AO36" s="503"/>
      <c r="AP36" s="503"/>
      <c r="AQ36" s="503"/>
      <c r="AR36" s="503"/>
      <c r="AS36" s="503"/>
      <c r="AT36" s="183" t="str">
        <f t="shared" si="4"/>
        <v>/</v>
      </c>
      <c r="AU36" s="499"/>
      <c r="AV36" s="221" t="s">
        <v>901</v>
      </c>
      <c r="AX36" s="495"/>
      <c r="AY36" s="497"/>
      <c r="AZ36" s="86" t="s">
        <v>74</v>
      </c>
      <c r="BA36" s="87"/>
      <c r="BB36" s="87"/>
      <c r="BC36" s="87"/>
      <c r="BD36" s="87"/>
      <c r="BE36" s="87"/>
      <c r="BF36" s="87"/>
      <c r="BG36" s="87"/>
      <c r="BH36" s="87"/>
      <c r="BI36" s="87"/>
      <c r="BJ36" s="87"/>
      <c r="BK36" s="87"/>
      <c r="BL36" s="87"/>
      <c r="BM36" s="87"/>
      <c r="BN36" s="87"/>
      <c r="BO36" s="87"/>
      <c r="BP36" s="87"/>
      <c r="BQ36" s="87"/>
      <c r="BR36" s="87"/>
      <c r="BS36" s="87"/>
      <c r="BT36" s="87"/>
      <c r="BU36" s="499"/>
      <c r="BV36" s="88" t="str">
        <f t="shared" si="22"/>
        <v/>
      </c>
      <c r="BW36" s="503"/>
      <c r="BX36" s="503"/>
      <c r="BY36" s="503"/>
      <c r="BZ36" s="503"/>
      <c r="CA36" s="503"/>
      <c r="CB36" s="503"/>
      <c r="CC36" s="503"/>
      <c r="CD36" s="503"/>
      <c r="CE36" s="503"/>
      <c r="CF36" s="503"/>
      <c r="CG36" s="503"/>
      <c r="CH36" s="503"/>
      <c r="CI36" s="503"/>
      <c r="CJ36" s="503"/>
      <c r="CK36" s="503"/>
      <c r="CL36" s="503"/>
      <c r="CM36" s="503"/>
      <c r="CN36" s="503"/>
      <c r="CO36" s="503"/>
      <c r="CP36" s="503"/>
      <c r="CQ36" s="183" t="str">
        <f t="shared" si="5"/>
        <v>/</v>
      </c>
      <c r="CR36" s="499"/>
      <c r="CS36" s="221" t="s">
        <v>901</v>
      </c>
      <c r="CU36" s="495"/>
      <c r="CV36" s="497"/>
      <c r="CW36" s="86" t="s">
        <v>74</v>
      </c>
      <c r="CX36" s="87"/>
      <c r="CY36" s="87"/>
      <c r="CZ36" s="87"/>
      <c r="DA36" s="87"/>
      <c r="DB36" s="87"/>
      <c r="DC36" s="87"/>
      <c r="DD36" s="87"/>
      <c r="DE36" s="87"/>
      <c r="DF36" s="87"/>
      <c r="DG36" s="87"/>
      <c r="DH36" s="87"/>
      <c r="DI36" s="87"/>
      <c r="DJ36" s="87"/>
      <c r="DK36" s="87"/>
      <c r="DL36" s="87"/>
      <c r="DM36" s="87"/>
      <c r="DN36" s="87"/>
      <c r="DO36" s="87"/>
      <c r="DP36" s="87"/>
      <c r="DQ36" s="87"/>
      <c r="DR36" s="499"/>
      <c r="DS36" s="88" t="str">
        <f t="shared" si="23"/>
        <v/>
      </c>
      <c r="DT36" s="503"/>
      <c r="DU36" s="503"/>
      <c r="DV36" s="503"/>
      <c r="DW36" s="503"/>
      <c r="DX36" s="503"/>
      <c r="DY36" s="503"/>
      <c r="DZ36" s="503"/>
      <c r="EA36" s="503"/>
      <c r="EB36" s="503"/>
      <c r="EC36" s="503"/>
      <c r="ED36" s="503"/>
      <c r="EE36" s="503"/>
      <c r="EF36" s="503"/>
      <c r="EG36" s="503"/>
      <c r="EH36" s="503"/>
      <c r="EI36" s="503"/>
      <c r="EJ36" s="503"/>
      <c r="EK36" s="503"/>
      <c r="EL36" s="503"/>
      <c r="EM36" s="503"/>
      <c r="EN36" s="183" t="str">
        <f t="shared" si="3"/>
        <v>/</v>
      </c>
      <c r="EO36" s="499"/>
      <c r="EP36" s="221" t="s">
        <v>901</v>
      </c>
    </row>
    <row r="37" spans="1:146" ht="30" customHeight="1" x14ac:dyDescent="0.15">
      <c r="A37" s="495"/>
      <c r="B37" s="497"/>
      <c r="C37" s="86" t="s">
        <v>75</v>
      </c>
      <c r="D37" s="87"/>
      <c r="E37" s="87"/>
      <c r="F37" s="87"/>
      <c r="G37" s="87"/>
      <c r="H37" s="87"/>
      <c r="I37" s="87"/>
      <c r="J37" s="87"/>
      <c r="K37" s="87"/>
      <c r="L37" s="87"/>
      <c r="M37" s="87"/>
      <c r="N37" s="87"/>
      <c r="O37" s="87"/>
      <c r="P37" s="87"/>
      <c r="Q37" s="87"/>
      <c r="R37" s="87"/>
      <c r="S37" s="87"/>
      <c r="T37" s="87"/>
      <c r="U37" s="87"/>
      <c r="V37" s="87"/>
      <c r="W37" s="87"/>
      <c r="X37" s="499"/>
      <c r="Y37" s="88" t="str">
        <f t="shared" si="21"/>
        <v/>
      </c>
      <c r="Z37" s="503"/>
      <c r="AA37" s="503"/>
      <c r="AB37" s="503"/>
      <c r="AC37" s="503"/>
      <c r="AD37" s="503"/>
      <c r="AE37" s="503"/>
      <c r="AF37" s="503"/>
      <c r="AG37" s="503"/>
      <c r="AH37" s="503"/>
      <c r="AI37" s="503"/>
      <c r="AJ37" s="503"/>
      <c r="AK37" s="503"/>
      <c r="AL37" s="503"/>
      <c r="AM37" s="503"/>
      <c r="AN37" s="503"/>
      <c r="AO37" s="503"/>
      <c r="AP37" s="503"/>
      <c r="AQ37" s="503"/>
      <c r="AR37" s="503"/>
      <c r="AS37" s="503"/>
      <c r="AT37" s="183" t="str">
        <f t="shared" si="4"/>
        <v>/</v>
      </c>
      <c r="AU37" s="499"/>
      <c r="AV37" s="221" t="s">
        <v>901</v>
      </c>
      <c r="AX37" s="495"/>
      <c r="AY37" s="497"/>
      <c r="AZ37" s="86" t="s">
        <v>75</v>
      </c>
      <c r="BA37" s="87"/>
      <c r="BB37" s="87"/>
      <c r="BC37" s="87"/>
      <c r="BD37" s="87"/>
      <c r="BE37" s="87"/>
      <c r="BF37" s="87"/>
      <c r="BG37" s="87"/>
      <c r="BH37" s="87"/>
      <c r="BI37" s="87"/>
      <c r="BJ37" s="87"/>
      <c r="BK37" s="87"/>
      <c r="BL37" s="87"/>
      <c r="BM37" s="87"/>
      <c r="BN37" s="87"/>
      <c r="BO37" s="87"/>
      <c r="BP37" s="87"/>
      <c r="BQ37" s="87"/>
      <c r="BR37" s="87"/>
      <c r="BS37" s="87"/>
      <c r="BT37" s="87"/>
      <c r="BU37" s="499"/>
      <c r="BV37" s="88" t="str">
        <f t="shared" si="22"/>
        <v/>
      </c>
      <c r="BW37" s="503"/>
      <c r="BX37" s="503"/>
      <c r="BY37" s="503"/>
      <c r="BZ37" s="503"/>
      <c r="CA37" s="503"/>
      <c r="CB37" s="503"/>
      <c r="CC37" s="503"/>
      <c r="CD37" s="503"/>
      <c r="CE37" s="503"/>
      <c r="CF37" s="503"/>
      <c r="CG37" s="503"/>
      <c r="CH37" s="503"/>
      <c r="CI37" s="503"/>
      <c r="CJ37" s="503"/>
      <c r="CK37" s="503"/>
      <c r="CL37" s="503"/>
      <c r="CM37" s="503"/>
      <c r="CN37" s="503"/>
      <c r="CO37" s="503"/>
      <c r="CP37" s="503"/>
      <c r="CQ37" s="183" t="str">
        <f t="shared" si="5"/>
        <v>/</v>
      </c>
      <c r="CR37" s="499"/>
      <c r="CS37" s="221" t="s">
        <v>901</v>
      </c>
      <c r="CU37" s="495"/>
      <c r="CV37" s="497"/>
      <c r="CW37" s="86" t="s">
        <v>75</v>
      </c>
      <c r="CX37" s="87"/>
      <c r="CY37" s="87"/>
      <c r="CZ37" s="87"/>
      <c r="DA37" s="87"/>
      <c r="DB37" s="87"/>
      <c r="DC37" s="87"/>
      <c r="DD37" s="87"/>
      <c r="DE37" s="87"/>
      <c r="DF37" s="87"/>
      <c r="DG37" s="87"/>
      <c r="DH37" s="87"/>
      <c r="DI37" s="87"/>
      <c r="DJ37" s="87"/>
      <c r="DK37" s="87"/>
      <c r="DL37" s="87"/>
      <c r="DM37" s="87"/>
      <c r="DN37" s="87"/>
      <c r="DO37" s="87"/>
      <c r="DP37" s="87"/>
      <c r="DQ37" s="87"/>
      <c r="DR37" s="499"/>
      <c r="DS37" s="88" t="str">
        <f t="shared" si="23"/>
        <v/>
      </c>
      <c r="DT37" s="503"/>
      <c r="DU37" s="503"/>
      <c r="DV37" s="503"/>
      <c r="DW37" s="503"/>
      <c r="DX37" s="503"/>
      <c r="DY37" s="503"/>
      <c r="DZ37" s="503"/>
      <c r="EA37" s="503"/>
      <c r="EB37" s="503"/>
      <c r="EC37" s="503"/>
      <c r="ED37" s="503"/>
      <c r="EE37" s="503"/>
      <c r="EF37" s="503"/>
      <c r="EG37" s="503"/>
      <c r="EH37" s="503"/>
      <c r="EI37" s="503"/>
      <c r="EJ37" s="503"/>
      <c r="EK37" s="503"/>
      <c r="EL37" s="503"/>
      <c r="EM37" s="503"/>
      <c r="EN37" s="183" t="str">
        <f t="shared" si="3"/>
        <v>/</v>
      </c>
      <c r="EO37" s="499"/>
      <c r="EP37" s="221" t="s">
        <v>901</v>
      </c>
    </row>
    <row r="38" spans="1:146" ht="30" customHeight="1" x14ac:dyDescent="0.15">
      <c r="A38" s="495"/>
      <c r="B38" s="497"/>
      <c r="C38" s="86" t="s">
        <v>76</v>
      </c>
      <c r="D38" s="87"/>
      <c r="E38" s="87"/>
      <c r="F38" s="87"/>
      <c r="G38" s="87"/>
      <c r="H38" s="87"/>
      <c r="I38" s="87"/>
      <c r="J38" s="87"/>
      <c r="K38" s="87"/>
      <c r="L38" s="87"/>
      <c r="M38" s="87"/>
      <c r="N38" s="87"/>
      <c r="O38" s="87"/>
      <c r="P38" s="87"/>
      <c r="Q38" s="87"/>
      <c r="R38" s="87"/>
      <c r="S38" s="87"/>
      <c r="T38" s="87"/>
      <c r="U38" s="87"/>
      <c r="V38" s="87"/>
      <c r="W38" s="87"/>
      <c r="X38" s="499"/>
      <c r="Y38" s="88" t="str">
        <f t="shared" si="21"/>
        <v/>
      </c>
      <c r="Z38" s="503"/>
      <c r="AA38" s="503"/>
      <c r="AB38" s="503"/>
      <c r="AC38" s="503"/>
      <c r="AD38" s="503"/>
      <c r="AE38" s="503"/>
      <c r="AF38" s="503"/>
      <c r="AG38" s="503"/>
      <c r="AH38" s="503"/>
      <c r="AI38" s="503"/>
      <c r="AJ38" s="503"/>
      <c r="AK38" s="503"/>
      <c r="AL38" s="503"/>
      <c r="AM38" s="503"/>
      <c r="AN38" s="503"/>
      <c r="AO38" s="503"/>
      <c r="AP38" s="503"/>
      <c r="AQ38" s="503"/>
      <c r="AR38" s="503"/>
      <c r="AS38" s="503"/>
      <c r="AT38" s="183" t="str">
        <f t="shared" si="4"/>
        <v>/</v>
      </c>
      <c r="AU38" s="499"/>
      <c r="AV38" s="221" t="s">
        <v>901</v>
      </c>
      <c r="AX38" s="495"/>
      <c r="AY38" s="497"/>
      <c r="AZ38" s="86" t="s">
        <v>76</v>
      </c>
      <c r="BA38" s="87"/>
      <c r="BB38" s="87"/>
      <c r="BC38" s="87"/>
      <c r="BD38" s="87"/>
      <c r="BE38" s="87"/>
      <c r="BF38" s="87"/>
      <c r="BG38" s="87"/>
      <c r="BH38" s="87"/>
      <c r="BI38" s="87"/>
      <c r="BJ38" s="87"/>
      <c r="BK38" s="87"/>
      <c r="BL38" s="87"/>
      <c r="BM38" s="87"/>
      <c r="BN38" s="87"/>
      <c r="BO38" s="87"/>
      <c r="BP38" s="87"/>
      <c r="BQ38" s="87"/>
      <c r="BR38" s="87"/>
      <c r="BS38" s="87"/>
      <c r="BT38" s="87"/>
      <c r="BU38" s="499"/>
      <c r="BV38" s="88" t="str">
        <f t="shared" si="22"/>
        <v/>
      </c>
      <c r="BW38" s="503"/>
      <c r="BX38" s="503"/>
      <c r="BY38" s="503"/>
      <c r="BZ38" s="503"/>
      <c r="CA38" s="503"/>
      <c r="CB38" s="503"/>
      <c r="CC38" s="503"/>
      <c r="CD38" s="503"/>
      <c r="CE38" s="503"/>
      <c r="CF38" s="503"/>
      <c r="CG38" s="503"/>
      <c r="CH38" s="503"/>
      <c r="CI38" s="503"/>
      <c r="CJ38" s="503"/>
      <c r="CK38" s="503"/>
      <c r="CL38" s="503"/>
      <c r="CM38" s="503"/>
      <c r="CN38" s="503"/>
      <c r="CO38" s="503"/>
      <c r="CP38" s="503"/>
      <c r="CQ38" s="183" t="str">
        <f t="shared" si="5"/>
        <v>/</v>
      </c>
      <c r="CR38" s="499"/>
      <c r="CS38" s="221" t="s">
        <v>901</v>
      </c>
      <c r="CU38" s="495"/>
      <c r="CV38" s="497"/>
      <c r="CW38" s="86" t="s">
        <v>76</v>
      </c>
      <c r="CX38" s="87"/>
      <c r="CY38" s="87"/>
      <c r="CZ38" s="87"/>
      <c r="DA38" s="87"/>
      <c r="DB38" s="87"/>
      <c r="DC38" s="87"/>
      <c r="DD38" s="87"/>
      <c r="DE38" s="87"/>
      <c r="DF38" s="87"/>
      <c r="DG38" s="87"/>
      <c r="DH38" s="87"/>
      <c r="DI38" s="87"/>
      <c r="DJ38" s="87"/>
      <c r="DK38" s="87"/>
      <c r="DL38" s="87"/>
      <c r="DM38" s="87"/>
      <c r="DN38" s="87"/>
      <c r="DO38" s="87"/>
      <c r="DP38" s="87"/>
      <c r="DQ38" s="87"/>
      <c r="DR38" s="499"/>
      <c r="DS38" s="88" t="str">
        <f t="shared" si="23"/>
        <v/>
      </c>
      <c r="DT38" s="503"/>
      <c r="DU38" s="503"/>
      <c r="DV38" s="503"/>
      <c r="DW38" s="503"/>
      <c r="DX38" s="503"/>
      <c r="DY38" s="503"/>
      <c r="DZ38" s="503"/>
      <c r="EA38" s="503"/>
      <c r="EB38" s="503"/>
      <c r="EC38" s="503"/>
      <c r="ED38" s="503"/>
      <c r="EE38" s="503"/>
      <c r="EF38" s="503"/>
      <c r="EG38" s="503"/>
      <c r="EH38" s="503"/>
      <c r="EI38" s="503"/>
      <c r="EJ38" s="503"/>
      <c r="EK38" s="503"/>
      <c r="EL38" s="503"/>
      <c r="EM38" s="503"/>
      <c r="EN38" s="183" t="str">
        <f t="shared" si="3"/>
        <v>/</v>
      </c>
      <c r="EO38" s="499"/>
      <c r="EP38" s="221" t="s">
        <v>901</v>
      </c>
    </row>
    <row r="39" spans="1:146" ht="30" customHeight="1" x14ac:dyDescent="0.15">
      <c r="A39" s="495"/>
      <c r="B39" s="497"/>
      <c r="C39" s="86" t="s">
        <v>77</v>
      </c>
      <c r="D39" s="87"/>
      <c r="E39" s="87"/>
      <c r="F39" s="87"/>
      <c r="G39" s="87"/>
      <c r="H39" s="87"/>
      <c r="I39" s="87"/>
      <c r="J39" s="87"/>
      <c r="K39" s="87"/>
      <c r="L39" s="87"/>
      <c r="M39" s="87"/>
      <c r="N39" s="87"/>
      <c r="O39" s="87"/>
      <c r="P39" s="87"/>
      <c r="Q39" s="87"/>
      <c r="R39" s="87"/>
      <c r="S39" s="87"/>
      <c r="T39" s="87"/>
      <c r="U39" s="87"/>
      <c r="V39" s="87"/>
      <c r="W39" s="87"/>
      <c r="X39" s="499"/>
      <c r="Y39" s="88" t="str">
        <f>IF(COUNT(D39:W39)=0,"",10%)</f>
        <v/>
      </c>
      <c r="Z39" s="504"/>
      <c r="AA39" s="504"/>
      <c r="AB39" s="504"/>
      <c r="AC39" s="504"/>
      <c r="AD39" s="504"/>
      <c r="AE39" s="504"/>
      <c r="AF39" s="504"/>
      <c r="AG39" s="504"/>
      <c r="AH39" s="504"/>
      <c r="AI39" s="504"/>
      <c r="AJ39" s="504"/>
      <c r="AK39" s="504"/>
      <c r="AL39" s="504"/>
      <c r="AM39" s="504"/>
      <c r="AN39" s="504"/>
      <c r="AO39" s="504"/>
      <c r="AP39" s="504"/>
      <c r="AQ39" s="504"/>
      <c r="AR39" s="504"/>
      <c r="AS39" s="504"/>
      <c r="AT39" s="183" t="str">
        <f t="shared" si="4"/>
        <v>/</v>
      </c>
      <c r="AU39" s="499"/>
      <c r="AV39" s="221" t="s">
        <v>901</v>
      </c>
      <c r="AX39" s="495"/>
      <c r="AY39" s="497"/>
      <c r="AZ39" s="86" t="s">
        <v>77</v>
      </c>
      <c r="BA39" s="87"/>
      <c r="BB39" s="87"/>
      <c r="BC39" s="87"/>
      <c r="BD39" s="87"/>
      <c r="BE39" s="87"/>
      <c r="BF39" s="87"/>
      <c r="BG39" s="87"/>
      <c r="BH39" s="87"/>
      <c r="BI39" s="87"/>
      <c r="BJ39" s="87"/>
      <c r="BK39" s="87"/>
      <c r="BL39" s="87"/>
      <c r="BM39" s="87"/>
      <c r="BN39" s="87"/>
      <c r="BO39" s="87"/>
      <c r="BP39" s="87"/>
      <c r="BQ39" s="87"/>
      <c r="BR39" s="87"/>
      <c r="BS39" s="87"/>
      <c r="BT39" s="87"/>
      <c r="BU39" s="499"/>
      <c r="BV39" s="88" t="str">
        <f>IF(COUNT(BA39:BT39)=0,"",10%)</f>
        <v/>
      </c>
      <c r="BW39" s="504"/>
      <c r="BX39" s="504"/>
      <c r="BY39" s="504"/>
      <c r="BZ39" s="504"/>
      <c r="CA39" s="504"/>
      <c r="CB39" s="504"/>
      <c r="CC39" s="504"/>
      <c r="CD39" s="504"/>
      <c r="CE39" s="504"/>
      <c r="CF39" s="504"/>
      <c r="CG39" s="504"/>
      <c r="CH39" s="504"/>
      <c r="CI39" s="504"/>
      <c r="CJ39" s="504"/>
      <c r="CK39" s="504"/>
      <c r="CL39" s="504"/>
      <c r="CM39" s="504"/>
      <c r="CN39" s="504"/>
      <c r="CO39" s="504"/>
      <c r="CP39" s="504"/>
      <c r="CQ39" s="183" t="str">
        <f t="shared" si="5"/>
        <v>/</v>
      </c>
      <c r="CR39" s="499"/>
      <c r="CS39" s="221" t="s">
        <v>901</v>
      </c>
      <c r="CU39" s="495"/>
      <c r="CV39" s="497"/>
      <c r="CW39" s="86" t="s">
        <v>77</v>
      </c>
      <c r="CX39" s="87"/>
      <c r="CY39" s="87"/>
      <c r="CZ39" s="87"/>
      <c r="DA39" s="87"/>
      <c r="DB39" s="87"/>
      <c r="DC39" s="87"/>
      <c r="DD39" s="87"/>
      <c r="DE39" s="87"/>
      <c r="DF39" s="87"/>
      <c r="DG39" s="87"/>
      <c r="DH39" s="87"/>
      <c r="DI39" s="87"/>
      <c r="DJ39" s="87"/>
      <c r="DK39" s="87"/>
      <c r="DL39" s="87"/>
      <c r="DM39" s="87"/>
      <c r="DN39" s="87"/>
      <c r="DO39" s="87"/>
      <c r="DP39" s="87"/>
      <c r="DQ39" s="87"/>
      <c r="DR39" s="499"/>
      <c r="DS39" s="88" t="str">
        <f>IF(COUNT(CX39:DQ39)=0,"",10%)</f>
        <v/>
      </c>
      <c r="DT39" s="504"/>
      <c r="DU39" s="504"/>
      <c r="DV39" s="504"/>
      <c r="DW39" s="504"/>
      <c r="DX39" s="504"/>
      <c r="DY39" s="504"/>
      <c r="DZ39" s="504"/>
      <c r="EA39" s="504"/>
      <c r="EB39" s="504"/>
      <c r="EC39" s="504"/>
      <c r="ED39" s="504"/>
      <c r="EE39" s="504"/>
      <c r="EF39" s="504"/>
      <c r="EG39" s="504"/>
      <c r="EH39" s="504"/>
      <c r="EI39" s="504"/>
      <c r="EJ39" s="504"/>
      <c r="EK39" s="504"/>
      <c r="EL39" s="504"/>
      <c r="EM39" s="504"/>
      <c r="EN39" s="183" t="str">
        <f t="shared" si="3"/>
        <v>/</v>
      </c>
      <c r="EO39" s="499"/>
      <c r="EP39" s="221" t="s">
        <v>901</v>
      </c>
    </row>
    <row r="40" spans="1:146" ht="30" customHeight="1" x14ac:dyDescent="0.15">
      <c r="A40" s="495"/>
      <c r="B40" s="212" t="s">
        <v>465</v>
      </c>
      <c r="C40" s="86" t="s">
        <v>78</v>
      </c>
      <c r="D40" s="87"/>
      <c r="E40" s="87"/>
      <c r="F40" s="87"/>
      <c r="G40" s="87"/>
      <c r="H40" s="87"/>
      <c r="I40" s="87"/>
      <c r="J40" s="87"/>
      <c r="K40" s="87"/>
      <c r="L40" s="87"/>
      <c r="M40" s="87"/>
      <c r="N40" s="87"/>
      <c r="O40" s="87"/>
      <c r="P40" s="87"/>
      <c r="Q40" s="87"/>
      <c r="R40" s="87"/>
      <c r="S40" s="87"/>
      <c r="T40" s="87"/>
      <c r="U40" s="87"/>
      <c r="V40" s="87"/>
      <c r="W40" s="87"/>
      <c r="X40" s="213" t="str">
        <f>IF(COUNT(D40:W40)=0,"",5%)</f>
        <v/>
      </c>
      <c r="Y40" s="88" t="str">
        <f>IF(COUNT(D40:W40)=0,"",100%)</f>
        <v/>
      </c>
      <c r="Z40" s="220" t="str">
        <f>IF(D40="","/",$Y$40*D40)</f>
        <v>/</v>
      </c>
      <c r="AA40" s="220" t="str">
        <f t="shared" ref="AA40:AS41" si="24">IF(E40="","/",$Y$40*E40)</f>
        <v>/</v>
      </c>
      <c r="AB40" s="220" t="str">
        <f t="shared" si="24"/>
        <v>/</v>
      </c>
      <c r="AC40" s="220" t="str">
        <f t="shared" si="24"/>
        <v>/</v>
      </c>
      <c r="AD40" s="220" t="str">
        <f t="shared" si="24"/>
        <v>/</v>
      </c>
      <c r="AE40" s="220" t="str">
        <f t="shared" si="24"/>
        <v>/</v>
      </c>
      <c r="AF40" s="220" t="str">
        <f t="shared" si="24"/>
        <v>/</v>
      </c>
      <c r="AG40" s="220" t="str">
        <f t="shared" si="24"/>
        <v>/</v>
      </c>
      <c r="AH40" s="220" t="str">
        <f t="shared" si="24"/>
        <v>/</v>
      </c>
      <c r="AI40" s="220" t="str">
        <f t="shared" si="24"/>
        <v>/</v>
      </c>
      <c r="AJ40" s="220" t="str">
        <f t="shared" si="24"/>
        <v>/</v>
      </c>
      <c r="AK40" s="220" t="str">
        <f t="shared" si="24"/>
        <v>/</v>
      </c>
      <c r="AL40" s="220" t="str">
        <f t="shared" si="24"/>
        <v>/</v>
      </c>
      <c r="AM40" s="220" t="str">
        <f t="shared" si="24"/>
        <v>/</v>
      </c>
      <c r="AN40" s="220" t="str">
        <f t="shared" si="24"/>
        <v>/</v>
      </c>
      <c r="AO40" s="220" t="str">
        <f t="shared" si="24"/>
        <v>/</v>
      </c>
      <c r="AP40" s="220" t="str">
        <f t="shared" si="24"/>
        <v>/</v>
      </c>
      <c r="AQ40" s="220" t="str">
        <f t="shared" si="24"/>
        <v>/</v>
      </c>
      <c r="AR40" s="220" t="str">
        <f t="shared" si="24"/>
        <v>/</v>
      </c>
      <c r="AS40" s="220" t="str">
        <f t="shared" si="24"/>
        <v>/</v>
      </c>
      <c r="AT40" s="183" t="str">
        <f t="shared" si="4"/>
        <v>/</v>
      </c>
      <c r="AU40" s="213" t="str">
        <f>IF(COUNT(D40:W40)=0,"/",AVERAGE(D40:W40))</f>
        <v>/</v>
      </c>
      <c r="AV40" s="221" t="s">
        <v>901</v>
      </c>
      <c r="AX40" s="495"/>
      <c r="AY40" s="212" t="s">
        <v>465</v>
      </c>
      <c r="AZ40" s="86" t="s">
        <v>78</v>
      </c>
      <c r="BA40" s="87"/>
      <c r="BB40" s="87"/>
      <c r="BC40" s="87"/>
      <c r="BD40" s="87"/>
      <c r="BE40" s="87"/>
      <c r="BF40" s="87"/>
      <c r="BG40" s="87"/>
      <c r="BH40" s="87"/>
      <c r="BI40" s="87"/>
      <c r="BJ40" s="87"/>
      <c r="BK40" s="87"/>
      <c r="BL40" s="87"/>
      <c r="BM40" s="87"/>
      <c r="BN40" s="87"/>
      <c r="BO40" s="87"/>
      <c r="BP40" s="87"/>
      <c r="BQ40" s="87"/>
      <c r="BR40" s="87"/>
      <c r="BS40" s="87"/>
      <c r="BT40" s="87"/>
      <c r="BU40" s="263" t="str">
        <f>IF(COUNT(BA40:BT40)=0,"",5%)</f>
        <v/>
      </c>
      <c r="BV40" s="88" t="str">
        <f>IF(COUNT(BA40:BT40)=0,"",100%)</f>
        <v/>
      </c>
      <c r="BW40" s="220" t="str">
        <f>IF(BA40="","/",$Y$40*BA40)</f>
        <v>/</v>
      </c>
      <c r="BX40" s="220" t="str">
        <f t="shared" ref="BX40:BX41" si="25">IF(BB40="","/",$Y$40*BB40)</f>
        <v>/</v>
      </c>
      <c r="BY40" s="220" t="str">
        <f t="shared" ref="BY40:BY41" si="26">IF(BC40="","/",$Y$40*BC40)</f>
        <v>/</v>
      </c>
      <c r="BZ40" s="220" t="str">
        <f t="shared" ref="BZ40:BZ41" si="27">IF(BD40="","/",$Y$40*BD40)</f>
        <v>/</v>
      </c>
      <c r="CA40" s="220" t="str">
        <f t="shared" ref="CA40:CA41" si="28">IF(BE40="","/",$Y$40*BE40)</f>
        <v>/</v>
      </c>
      <c r="CB40" s="220" t="str">
        <f t="shared" ref="CB40:CB41" si="29">IF(BF40="","/",$Y$40*BF40)</f>
        <v>/</v>
      </c>
      <c r="CC40" s="220" t="str">
        <f t="shared" ref="CC40:CC41" si="30">IF(BG40="","/",$Y$40*BG40)</f>
        <v>/</v>
      </c>
      <c r="CD40" s="220" t="str">
        <f t="shared" ref="CD40:CD41" si="31">IF(BH40="","/",$Y$40*BH40)</f>
        <v>/</v>
      </c>
      <c r="CE40" s="220" t="str">
        <f t="shared" ref="CE40:CE41" si="32">IF(BI40="","/",$Y$40*BI40)</f>
        <v>/</v>
      </c>
      <c r="CF40" s="220" t="str">
        <f t="shared" ref="CF40:CF41" si="33">IF(BJ40="","/",$Y$40*BJ40)</f>
        <v>/</v>
      </c>
      <c r="CG40" s="220" t="str">
        <f t="shared" ref="CG40:CG41" si="34">IF(BK40="","/",$Y$40*BK40)</f>
        <v>/</v>
      </c>
      <c r="CH40" s="220" t="str">
        <f t="shared" ref="CH40:CH41" si="35">IF(BL40="","/",$Y$40*BL40)</f>
        <v>/</v>
      </c>
      <c r="CI40" s="220" t="str">
        <f t="shared" ref="CI40:CI41" si="36">IF(BM40="","/",$Y$40*BM40)</f>
        <v>/</v>
      </c>
      <c r="CJ40" s="220" t="str">
        <f t="shared" ref="CJ40:CJ41" si="37">IF(BN40="","/",$Y$40*BN40)</f>
        <v>/</v>
      </c>
      <c r="CK40" s="220" t="str">
        <f t="shared" ref="CK40:CK41" si="38">IF(BO40="","/",$Y$40*BO40)</f>
        <v>/</v>
      </c>
      <c r="CL40" s="220" t="str">
        <f t="shared" ref="CL40:CL41" si="39">IF(BP40="","/",$Y$40*BP40)</f>
        <v>/</v>
      </c>
      <c r="CM40" s="220" t="str">
        <f t="shared" ref="CM40:CM41" si="40">IF(BQ40="","/",$Y$40*BQ40)</f>
        <v>/</v>
      </c>
      <c r="CN40" s="220" t="str">
        <f t="shared" ref="CN40:CN41" si="41">IF(BR40="","/",$Y$40*BR40)</f>
        <v>/</v>
      </c>
      <c r="CO40" s="220" t="str">
        <f t="shared" ref="CO40:CO41" si="42">IF(BS40="","/",$Y$40*BS40)</f>
        <v>/</v>
      </c>
      <c r="CP40" s="220" t="str">
        <f t="shared" ref="CP40:CP41" si="43">IF(BT40="","/",$Y$40*BT40)</f>
        <v>/</v>
      </c>
      <c r="CQ40" s="183" t="str">
        <f t="shared" si="5"/>
        <v>/</v>
      </c>
      <c r="CR40" s="213" t="str">
        <f>IF(COUNT(BA40:BT40)=0,"/",AVERAGE(BA40:BT40))</f>
        <v>/</v>
      </c>
      <c r="CS40" s="221" t="s">
        <v>901</v>
      </c>
      <c r="CU40" s="495"/>
      <c r="CV40" s="212" t="s">
        <v>465</v>
      </c>
      <c r="CW40" s="86" t="s">
        <v>78</v>
      </c>
      <c r="CX40" s="87"/>
      <c r="CY40" s="87"/>
      <c r="CZ40" s="87"/>
      <c r="DA40" s="87"/>
      <c r="DB40" s="87"/>
      <c r="DC40" s="87"/>
      <c r="DD40" s="87"/>
      <c r="DE40" s="87"/>
      <c r="DF40" s="87"/>
      <c r="DG40" s="87"/>
      <c r="DH40" s="87"/>
      <c r="DI40" s="87"/>
      <c r="DJ40" s="87"/>
      <c r="DK40" s="87"/>
      <c r="DL40" s="87"/>
      <c r="DM40" s="87"/>
      <c r="DN40" s="87"/>
      <c r="DO40" s="87"/>
      <c r="DP40" s="87"/>
      <c r="DQ40" s="87"/>
      <c r="DR40" s="263" t="str">
        <f>IF(COUNT(CX40:DQ40)=0,"",5%)</f>
        <v/>
      </c>
      <c r="DS40" s="88" t="str">
        <f>IF(COUNT(CX40:DQ40)=0,"",100%)</f>
        <v/>
      </c>
      <c r="DT40" s="220" t="str">
        <f t="shared" ref="DT40:EC41" si="44">IF(CX40="","/",$Y$40*CX40)</f>
        <v>/</v>
      </c>
      <c r="DU40" s="220" t="str">
        <f t="shared" si="44"/>
        <v>/</v>
      </c>
      <c r="DV40" s="220" t="str">
        <f t="shared" si="44"/>
        <v>/</v>
      </c>
      <c r="DW40" s="220" t="str">
        <f t="shared" si="44"/>
        <v>/</v>
      </c>
      <c r="DX40" s="220" t="str">
        <f t="shared" si="44"/>
        <v>/</v>
      </c>
      <c r="DY40" s="220" t="str">
        <f t="shared" si="44"/>
        <v>/</v>
      </c>
      <c r="DZ40" s="220" t="str">
        <f t="shared" si="44"/>
        <v>/</v>
      </c>
      <c r="EA40" s="220" t="str">
        <f t="shared" si="44"/>
        <v>/</v>
      </c>
      <c r="EB40" s="220" t="str">
        <f t="shared" si="44"/>
        <v>/</v>
      </c>
      <c r="EC40" s="220" t="str">
        <f t="shared" si="44"/>
        <v>/</v>
      </c>
      <c r="ED40" s="220" t="str">
        <f t="shared" ref="ED40:EM41" si="45">IF(DH40="","/",$Y$40*DH40)</f>
        <v>/</v>
      </c>
      <c r="EE40" s="220" t="str">
        <f t="shared" si="45"/>
        <v>/</v>
      </c>
      <c r="EF40" s="220" t="str">
        <f t="shared" si="45"/>
        <v>/</v>
      </c>
      <c r="EG40" s="220" t="str">
        <f t="shared" si="45"/>
        <v>/</v>
      </c>
      <c r="EH40" s="220" t="str">
        <f t="shared" si="45"/>
        <v>/</v>
      </c>
      <c r="EI40" s="220" t="str">
        <f t="shared" si="45"/>
        <v>/</v>
      </c>
      <c r="EJ40" s="220" t="str">
        <f t="shared" si="45"/>
        <v>/</v>
      </c>
      <c r="EK40" s="220" t="str">
        <f t="shared" si="45"/>
        <v>/</v>
      </c>
      <c r="EL40" s="220" t="str">
        <f t="shared" si="45"/>
        <v>/</v>
      </c>
      <c r="EM40" s="220" t="str">
        <f t="shared" si="45"/>
        <v>/</v>
      </c>
      <c r="EN40" s="183" t="str">
        <f t="shared" si="3"/>
        <v>/</v>
      </c>
      <c r="EO40" s="213" t="str">
        <f>IF(COUNT(CX40:DQ40)=0,"/",AVERAGE(CX40:DQ40))</f>
        <v>/</v>
      </c>
      <c r="EP40" s="221" t="s">
        <v>901</v>
      </c>
    </row>
    <row r="41" spans="1:146" ht="30" customHeight="1" x14ac:dyDescent="0.15">
      <c r="A41" s="496"/>
      <c r="B41" s="212" t="s">
        <v>467</v>
      </c>
      <c r="C41" s="86" t="s">
        <v>79</v>
      </c>
      <c r="D41" s="87"/>
      <c r="E41" s="87"/>
      <c r="F41" s="87"/>
      <c r="G41" s="87"/>
      <c r="H41" s="87"/>
      <c r="I41" s="87"/>
      <c r="J41" s="87"/>
      <c r="K41" s="87"/>
      <c r="L41" s="87"/>
      <c r="M41" s="87"/>
      <c r="N41" s="87"/>
      <c r="O41" s="87"/>
      <c r="P41" s="87"/>
      <c r="Q41" s="87"/>
      <c r="R41" s="87"/>
      <c r="S41" s="87"/>
      <c r="T41" s="87"/>
      <c r="U41" s="87"/>
      <c r="V41" s="87"/>
      <c r="W41" s="87"/>
      <c r="X41" s="263" t="str">
        <f>IF(COUNT(D41:W41)=0,"",5%)</f>
        <v/>
      </c>
      <c r="Y41" s="88" t="str">
        <f>IF(COUNT(D41:W41)=0,"",100%)</f>
        <v/>
      </c>
      <c r="Z41" s="220" t="str">
        <f>IF(D41="","/",$Y$40*D41)</f>
        <v>/</v>
      </c>
      <c r="AA41" s="220" t="str">
        <f t="shared" si="24"/>
        <v>/</v>
      </c>
      <c r="AB41" s="220" t="str">
        <f t="shared" si="24"/>
        <v>/</v>
      </c>
      <c r="AC41" s="220" t="str">
        <f t="shared" si="24"/>
        <v>/</v>
      </c>
      <c r="AD41" s="220" t="str">
        <f t="shared" si="24"/>
        <v>/</v>
      </c>
      <c r="AE41" s="220" t="str">
        <f t="shared" si="24"/>
        <v>/</v>
      </c>
      <c r="AF41" s="220" t="str">
        <f t="shared" si="24"/>
        <v>/</v>
      </c>
      <c r="AG41" s="220" t="str">
        <f t="shared" si="24"/>
        <v>/</v>
      </c>
      <c r="AH41" s="220" t="str">
        <f t="shared" si="24"/>
        <v>/</v>
      </c>
      <c r="AI41" s="220" t="str">
        <f t="shared" si="24"/>
        <v>/</v>
      </c>
      <c r="AJ41" s="220" t="str">
        <f t="shared" si="24"/>
        <v>/</v>
      </c>
      <c r="AK41" s="220" t="str">
        <f t="shared" si="24"/>
        <v>/</v>
      </c>
      <c r="AL41" s="220" t="str">
        <f t="shared" si="24"/>
        <v>/</v>
      </c>
      <c r="AM41" s="220" t="str">
        <f t="shared" si="24"/>
        <v>/</v>
      </c>
      <c r="AN41" s="220" t="str">
        <f t="shared" si="24"/>
        <v>/</v>
      </c>
      <c r="AO41" s="220" t="str">
        <f t="shared" si="24"/>
        <v>/</v>
      </c>
      <c r="AP41" s="220" t="str">
        <f t="shared" si="24"/>
        <v>/</v>
      </c>
      <c r="AQ41" s="220" t="str">
        <f t="shared" si="24"/>
        <v>/</v>
      </c>
      <c r="AR41" s="220" t="str">
        <f t="shared" si="24"/>
        <v>/</v>
      </c>
      <c r="AS41" s="220" t="str">
        <f t="shared" si="24"/>
        <v>/</v>
      </c>
      <c r="AT41" s="183" t="str">
        <f t="shared" si="4"/>
        <v>/</v>
      </c>
      <c r="AU41" s="213" t="str">
        <f>IF(COUNT(D41:W41)=0,"/",AVERAGE(D41:W41))</f>
        <v>/</v>
      </c>
      <c r="AX41" s="496"/>
      <c r="AY41" s="212" t="s">
        <v>467</v>
      </c>
      <c r="AZ41" s="86" t="s">
        <v>79</v>
      </c>
      <c r="BA41" s="87"/>
      <c r="BB41" s="87"/>
      <c r="BC41" s="87"/>
      <c r="BD41" s="87"/>
      <c r="BE41" s="87"/>
      <c r="BF41" s="87"/>
      <c r="BG41" s="87"/>
      <c r="BH41" s="87"/>
      <c r="BI41" s="87"/>
      <c r="BJ41" s="87"/>
      <c r="BK41" s="87"/>
      <c r="BL41" s="87"/>
      <c r="BM41" s="87"/>
      <c r="BN41" s="87"/>
      <c r="BO41" s="87"/>
      <c r="BP41" s="87"/>
      <c r="BQ41" s="87"/>
      <c r="BR41" s="87"/>
      <c r="BS41" s="87"/>
      <c r="BT41" s="87"/>
      <c r="BU41" s="263" t="str">
        <f>IF(COUNT(BA41:BT41)=0,"",5%)</f>
        <v/>
      </c>
      <c r="BV41" s="88" t="str">
        <f>IF(COUNT(BA41:BT41)=0,"",100%)</f>
        <v/>
      </c>
      <c r="BW41" s="220" t="str">
        <f>IF(BA41="","/",$Y$40*BA41)</f>
        <v>/</v>
      </c>
      <c r="BX41" s="220" t="str">
        <f t="shared" si="25"/>
        <v>/</v>
      </c>
      <c r="BY41" s="220" t="str">
        <f t="shared" si="26"/>
        <v>/</v>
      </c>
      <c r="BZ41" s="220" t="str">
        <f t="shared" si="27"/>
        <v>/</v>
      </c>
      <c r="CA41" s="220" t="str">
        <f t="shared" si="28"/>
        <v>/</v>
      </c>
      <c r="CB41" s="220" t="str">
        <f t="shared" si="29"/>
        <v>/</v>
      </c>
      <c r="CC41" s="220" t="str">
        <f t="shared" si="30"/>
        <v>/</v>
      </c>
      <c r="CD41" s="220" t="str">
        <f t="shared" si="31"/>
        <v>/</v>
      </c>
      <c r="CE41" s="220" t="str">
        <f t="shared" si="32"/>
        <v>/</v>
      </c>
      <c r="CF41" s="220" t="str">
        <f t="shared" si="33"/>
        <v>/</v>
      </c>
      <c r="CG41" s="220" t="str">
        <f t="shared" si="34"/>
        <v>/</v>
      </c>
      <c r="CH41" s="220" t="str">
        <f t="shared" si="35"/>
        <v>/</v>
      </c>
      <c r="CI41" s="220" t="str">
        <f t="shared" si="36"/>
        <v>/</v>
      </c>
      <c r="CJ41" s="220" t="str">
        <f t="shared" si="37"/>
        <v>/</v>
      </c>
      <c r="CK41" s="220" t="str">
        <f t="shared" si="38"/>
        <v>/</v>
      </c>
      <c r="CL41" s="220" t="str">
        <f t="shared" si="39"/>
        <v>/</v>
      </c>
      <c r="CM41" s="220" t="str">
        <f t="shared" si="40"/>
        <v>/</v>
      </c>
      <c r="CN41" s="220" t="str">
        <f t="shared" si="41"/>
        <v>/</v>
      </c>
      <c r="CO41" s="220" t="str">
        <f t="shared" si="42"/>
        <v>/</v>
      </c>
      <c r="CP41" s="220" t="str">
        <f t="shared" si="43"/>
        <v>/</v>
      </c>
      <c r="CQ41" s="183" t="str">
        <f t="shared" si="5"/>
        <v>/</v>
      </c>
      <c r="CR41" s="213" t="str">
        <f>IF(COUNT(BA41:BT41)=0,"/",AVERAGE(BA41:BT41))</f>
        <v>/</v>
      </c>
      <c r="CU41" s="496"/>
      <c r="CV41" s="212" t="s">
        <v>467</v>
      </c>
      <c r="CW41" s="86" t="s">
        <v>79</v>
      </c>
      <c r="CX41" s="87"/>
      <c r="CY41" s="87"/>
      <c r="CZ41" s="87"/>
      <c r="DA41" s="87"/>
      <c r="DB41" s="87"/>
      <c r="DC41" s="87"/>
      <c r="DD41" s="87"/>
      <c r="DE41" s="87"/>
      <c r="DF41" s="87"/>
      <c r="DG41" s="87"/>
      <c r="DH41" s="87"/>
      <c r="DI41" s="87"/>
      <c r="DJ41" s="87"/>
      <c r="DK41" s="87"/>
      <c r="DL41" s="87"/>
      <c r="DM41" s="87"/>
      <c r="DN41" s="87"/>
      <c r="DO41" s="87"/>
      <c r="DP41" s="87"/>
      <c r="DQ41" s="87"/>
      <c r="DR41" s="263" t="str">
        <f>IF(COUNT(CX41:DQ41)=0,"",5%)</f>
        <v/>
      </c>
      <c r="DS41" s="88" t="str">
        <f>IF(COUNT(CX41:DQ41)=0,"",100%)</f>
        <v/>
      </c>
      <c r="DT41" s="220" t="str">
        <f t="shared" si="44"/>
        <v>/</v>
      </c>
      <c r="DU41" s="220" t="str">
        <f t="shared" si="44"/>
        <v>/</v>
      </c>
      <c r="DV41" s="220" t="str">
        <f t="shared" si="44"/>
        <v>/</v>
      </c>
      <c r="DW41" s="220" t="str">
        <f t="shared" si="44"/>
        <v>/</v>
      </c>
      <c r="DX41" s="220" t="str">
        <f t="shared" si="44"/>
        <v>/</v>
      </c>
      <c r="DY41" s="220" t="str">
        <f t="shared" si="44"/>
        <v>/</v>
      </c>
      <c r="DZ41" s="220" t="str">
        <f t="shared" si="44"/>
        <v>/</v>
      </c>
      <c r="EA41" s="220" t="str">
        <f t="shared" si="44"/>
        <v>/</v>
      </c>
      <c r="EB41" s="220" t="str">
        <f t="shared" si="44"/>
        <v>/</v>
      </c>
      <c r="EC41" s="220" t="str">
        <f t="shared" si="44"/>
        <v>/</v>
      </c>
      <c r="ED41" s="220" t="str">
        <f t="shared" si="45"/>
        <v>/</v>
      </c>
      <c r="EE41" s="220" t="str">
        <f t="shared" si="45"/>
        <v>/</v>
      </c>
      <c r="EF41" s="220" t="str">
        <f t="shared" si="45"/>
        <v>/</v>
      </c>
      <c r="EG41" s="220" t="str">
        <f t="shared" si="45"/>
        <v>/</v>
      </c>
      <c r="EH41" s="220" t="str">
        <f t="shared" si="45"/>
        <v>/</v>
      </c>
      <c r="EI41" s="220" t="str">
        <f t="shared" si="45"/>
        <v>/</v>
      </c>
      <c r="EJ41" s="220" t="str">
        <f t="shared" si="45"/>
        <v>/</v>
      </c>
      <c r="EK41" s="220" t="str">
        <f t="shared" si="45"/>
        <v>/</v>
      </c>
      <c r="EL41" s="220" t="str">
        <f t="shared" si="45"/>
        <v>/</v>
      </c>
      <c r="EM41" s="220" t="str">
        <f t="shared" si="45"/>
        <v>/</v>
      </c>
      <c r="EN41" s="183" t="str">
        <f t="shared" si="3"/>
        <v>/</v>
      </c>
      <c r="EO41" s="213" t="str">
        <f>IF(COUNT(CX41:DQ41)=0,"/",AVERAGE(CX41:DQ41))</f>
        <v>/</v>
      </c>
    </row>
    <row r="42" spans="1:146" ht="30" customHeight="1" x14ac:dyDescent="0.15">
      <c r="A42" s="506" t="s">
        <v>476</v>
      </c>
      <c r="B42" s="507"/>
      <c r="C42" s="507"/>
      <c r="D42" s="507"/>
      <c r="E42" s="507"/>
      <c r="F42" s="507"/>
      <c r="G42" s="507"/>
      <c r="H42" s="507"/>
      <c r="I42" s="507"/>
      <c r="J42" s="507"/>
      <c r="K42" s="507"/>
      <c r="L42" s="507"/>
      <c r="M42" s="507"/>
      <c r="N42" s="507"/>
      <c r="O42" s="507"/>
      <c r="P42" s="507"/>
      <c r="Q42" s="507"/>
      <c r="R42" s="507"/>
      <c r="S42" s="507"/>
      <c r="T42" s="507"/>
      <c r="U42" s="507"/>
      <c r="V42" s="507"/>
      <c r="W42" s="507"/>
      <c r="X42" s="507"/>
      <c r="Y42" s="508"/>
      <c r="Z42" s="218" t="str">
        <f>IF(COUNT(Z4:Z41)=0,"/",SUMPRODUCT($X$4:$X$41,Z4:Z41)/(COUNTA(Z4)*$X$4+COUNTA(Z11)*$X$11+COUNTA(Z22)*$X$22+COUNTA(Z26)*$X$26+COUNTA(Z40)*$X$40+COUNTA(Z41)*$X$41))</f>
        <v>/</v>
      </c>
      <c r="AA42" s="218" t="str">
        <f t="shared" ref="AA42:AS42" si="46">IF(COUNT(AA4:AA41)=0,"/",SUMPRODUCT($X$4:$X$41,AA4:AA41)/(COUNTA(AA4)*$X$4+COUNTA(AA11)*$X$11+COUNTA(AA22)*$X$22+COUNTA(AA26)*$X$26+COUNTA(AA40)*$X$40+COUNTA(AA41)*$X$41))</f>
        <v>/</v>
      </c>
      <c r="AB42" s="218" t="str">
        <f t="shared" si="46"/>
        <v>/</v>
      </c>
      <c r="AC42" s="218" t="str">
        <f t="shared" si="46"/>
        <v>/</v>
      </c>
      <c r="AD42" s="218" t="str">
        <f t="shared" si="46"/>
        <v>/</v>
      </c>
      <c r="AE42" s="218" t="str">
        <f t="shared" si="46"/>
        <v>/</v>
      </c>
      <c r="AF42" s="218" t="str">
        <f t="shared" si="46"/>
        <v>/</v>
      </c>
      <c r="AG42" s="218" t="str">
        <f t="shared" si="46"/>
        <v>/</v>
      </c>
      <c r="AH42" s="218" t="str">
        <f t="shared" si="46"/>
        <v>/</v>
      </c>
      <c r="AI42" s="218" t="str">
        <f t="shared" si="46"/>
        <v>/</v>
      </c>
      <c r="AJ42" s="218" t="str">
        <f t="shared" si="46"/>
        <v>/</v>
      </c>
      <c r="AK42" s="218" t="str">
        <f t="shared" si="46"/>
        <v>/</v>
      </c>
      <c r="AL42" s="218" t="str">
        <f t="shared" si="46"/>
        <v>/</v>
      </c>
      <c r="AM42" s="218" t="str">
        <f t="shared" si="46"/>
        <v>/</v>
      </c>
      <c r="AN42" s="218" t="str">
        <f t="shared" si="46"/>
        <v>/</v>
      </c>
      <c r="AO42" s="218" t="str">
        <f t="shared" si="46"/>
        <v>/</v>
      </c>
      <c r="AP42" s="218" t="str">
        <f t="shared" si="46"/>
        <v>/</v>
      </c>
      <c r="AQ42" s="218" t="str">
        <f t="shared" si="46"/>
        <v>/</v>
      </c>
      <c r="AR42" s="218" t="str">
        <f t="shared" si="46"/>
        <v>/</v>
      </c>
      <c r="AS42" s="218" t="str">
        <f t="shared" si="46"/>
        <v>/</v>
      </c>
      <c r="AT42" s="89"/>
      <c r="AU42" s="239"/>
      <c r="AX42" s="506" t="s">
        <v>476</v>
      </c>
      <c r="AY42" s="507"/>
      <c r="AZ42" s="507"/>
      <c r="BA42" s="507"/>
      <c r="BB42" s="507"/>
      <c r="BC42" s="507"/>
      <c r="BD42" s="507"/>
      <c r="BE42" s="507"/>
      <c r="BF42" s="507"/>
      <c r="BG42" s="507"/>
      <c r="BH42" s="507"/>
      <c r="BI42" s="507"/>
      <c r="BJ42" s="507"/>
      <c r="BK42" s="507"/>
      <c r="BL42" s="507"/>
      <c r="BM42" s="507"/>
      <c r="BN42" s="507"/>
      <c r="BO42" s="507"/>
      <c r="BP42" s="507"/>
      <c r="BQ42" s="507"/>
      <c r="BR42" s="507"/>
      <c r="BS42" s="507"/>
      <c r="BT42" s="507"/>
      <c r="BU42" s="507"/>
      <c r="BV42" s="508"/>
      <c r="BW42" s="218" t="str">
        <f>IF(COUNT(BW4:BW41)=0,"/",SUMPRODUCT($BU4:$BU41,BW4:BW41)/(COUNTA(BW4)*$BU4+COUNTA(BW11)*$BU11+COUNTA(BW22)*$BU22+COUNTA(BW26)*$BU26+COUNTA(BW40)*$BU40+COUNTA(BW41)*$BU41))</f>
        <v>/</v>
      </c>
      <c r="BX42" s="218" t="str">
        <f t="shared" ref="BX42:CP42" si="47">IF(COUNT(BX4:BX41)=0,"/",SUMPRODUCT($BU4:$BU41,BX4:BX41)/(COUNTA(BX4)*$BU4+COUNTA(BX11)*$BU11+COUNTA(BX22)*$BU22+COUNTA(BX26)*$BU26+COUNTA(BX40)*$BU40+COUNTA(BX41)*$BU41))</f>
        <v>/</v>
      </c>
      <c r="BY42" s="218" t="str">
        <f t="shared" si="47"/>
        <v>/</v>
      </c>
      <c r="BZ42" s="218" t="str">
        <f t="shared" si="47"/>
        <v>/</v>
      </c>
      <c r="CA42" s="218" t="str">
        <f t="shared" si="47"/>
        <v>/</v>
      </c>
      <c r="CB42" s="218" t="str">
        <f t="shared" si="47"/>
        <v>/</v>
      </c>
      <c r="CC42" s="218" t="str">
        <f t="shared" si="47"/>
        <v>/</v>
      </c>
      <c r="CD42" s="218" t="str">
        <f t="shared" si="47"/>
        <v>/</v>
      </c>
      <c r="CE42" s="218" t="str">
        <f t="shared" si="47"/>
        <v>/</v>
      </c>
      <c r="CF42" s="218" t="str">
        <f t="shared" si="47"/>
        <v>/</v>
      </c>
      <c r="CG42" s="218" t="str">
        <f t="shared" si="47"/>
        <v>/</v>
      </c>
      <c r="CH42" s="218" t="str">
        <f t="shared" si="47"/>
        <v>/</v>
      </c>
      <c r="CI42" s="218" t="str">
        <f t="shared" si="47"/>
        <v>/</v>
      </c>
      <c r="CJ42" s="218" t="str">
        <f t="shared" si="47"/>
        <v>/</v>
      </c>
      <c r="CK42" s="218" t="str">
        <f t="shared" si="47"/>
        <v>/</v>
      </c>
      <c r="CL42" s="218" t="str">
        <f t="shared" si="47"/>
        <v>/</v>
      </c>
      <c r="CM42" s="218" t="str">
        <f t="shared" si="47"/>
        <v>/</v>
      </c>
      <c r="CN42" s="218" t="str">
        <f t="shared" si="47"/>
        <v>/</v>
      </c>
      <c r="CO42" s="218" t="str">
        <f t="shared" si="47"/>
        <v>/</v>
      </c>
      <c r="CP42" s="218" t="str">
        <f t="shared" si="47"/>
        <v>/</v>
      </c>
      <c r="CQ42" s="89"/>
      <c r="CR42" s="239"/>
      <c r="CU42" s="506" t="s">
        <v>476</v>
      </c>
      <c r="CV42" s="507"/>
      <c r="CW42" s="507"/>
      <c r="CX42" s="507"/>
      <c r="CY42" s="507"/>
      <c r="CZ42" s="507"/>
      <c r="DA42" s="507"/>
      <c r="DB42" s="507"/>
      <c r="DC42" s="507"/>
      <c r="DD42" s="507"/>
      <c r="DE42" s="507"/>
      <c r="DF42" s="507"/>
      <c r="DG42" s="507"/>
      <c r="DH42" s="507"/>
      <c r="DI42" s="507"/>
      <c r="DJ42" s="507"/>
      <c r="DK42" s="507"/>
      <c r="DL42" s="507"/>
      <c r="DM42" s="507"/>
      <c r="DN42" s="507"/>
      <c r="DO42" s="507"/>
      <c r="DP42" s="507"/>
      <c r="DQ42" s="507"/>
      <c r="DR42" s="507"/>
      <c r="DS42" s="508"/>
      <c r="DT42" s="218" t="str">
        <f>IF(COUNT(DT4:DT41)=0,"/",SUMPRODUCT($DR4:$DR41,DT4:DT41)/(COUNTA(DT4)*$DR4+COUNTA(DT11)*$DR11+COUNTA(DT22)*$DR22+COUNTA(DT26)*$DR26+COUNTA(DT40)*$DR40+COUNTA(DT41)*$DR41))</f>
        <v>/</v>
      </c>
      <c r="DU42" s="218" t="str">
        <f t="shared" ref="DU42:EM42" si="48">IF(COUNT(DU4:DU41)=0,"/",SUMPRODUCT($DR4:$DR41,DU4:DU41)/(COUNTA(DU4)*$DR4+COUNTA(DU11)*$DR11+COUNTA(DU22)*$DR22+COUNTA(DU26)*$DR26+COUNTA(DU40)*$DR40+COUNTA(DU41)*$DR41))</f>
        <v>/</v>
      </c>
      <c r="DV42" s="218" t="str">
        <f t="shared" si="48"/>
        <v>/</v>
      </c>
      <c r="DW42" s="218" t="str">
        <f t="shared" si="48"/>
        <v>/</v>
      </c>
      <c r="DX42" s="218" t="str">
        <f t="shared" si="48"/>
        <v>/</v>
      </c>
      <c r="DY42" s="218" t="str">
        <f t="shared" si="48"/>
        <v>/</v>
      </c>
      <c r="DZ42" s="218" t="str">
        <f t="shared" si="48"/>
        <v>/</v>
      </c>
      <c r="EA42" s="218" t="str">
        <f t="shared" si="48"/>
        <v>/</v>
      </c>
      <c r="EB42" s="218" t="str">
        <f t="shared" si="48"/>
        <v>/</v>
      </c>
      <c r="EC42" s="218" t="str">
        <f t="shared" si="48"/>
        <v>/</v>
      </c>
      <c r="ED42" s="218" t="str">
        <f t="shared" si="48"/>
        <v>/</v>
      </c>
      <c r="EE42" s="218" t="str">
        <f t="shared" si="48"/>
        <v>/</v>
      </c>
      <c r="EF42" s="218" t="str">
        <f t="shared" si="48"/>
        <v>/</v>
      </c>
      <c r="EG42" s="218" t="str">
        <f t="shared" si="48"/>
        <v>/</v>
      </c>
      <c r="EH42" s="218" t="str">
        <f t="shared" si="48"/>
        <v>/</v>
      </c>
      <c r="EI42" s="218" t="str">
        <f t="shared" si="48"/>
        <v>/</v>
      </c>
      <c r="EJ42" s="218" t="str">
        <f t="shared" si="48"/>
        <v>/</v>
      </c>
      <c r="EK42" s="218" t="str">
        <f t="shared" si="48"/>
        <v>/</v>
      </c>
      <c r="EL42" s="218" t="str">
        <f t="shared" si="48"/>
        <v>/</v>
      </c>
      <c r="EM42" s="218" t="str">
        <f t="shared" si="48"/>
        <v>/</v>
      </c>
      <c r="EN42" s="89"/>
      <c r="EO42" s="239"/>
    </row>
    <row r="43" spans="1:146" ht="30" customHeight="1" thickBot="1" x14ac:dyDescent="0.2">
      <c r="A43" s="509"/>
      <c r="B43" s="510"/>
      <c r="C43" s="510"/>
      <c r="D43" s="510"/>
      <c r="E43" s="510"/>
      <c r="F43" s="510"/>
      <c r="G43" s="510"/>
      <c r="H43" s="510"/>
      <c r="I43" s="510"/>
      <c r="J43" s="510"/>
      <c r="K43" s="510"/>
      <c r="L43" s="510"/>
      <c r="M43" s="510"/>
      <c r="N43" s="510"/>
      <c r="O43" s="510"/>
      <c r="P43" s="510"/>
      <c r="Q43" s="510"/>
      <c r="R43" s="510"/>
      <c r="S43" s="510"/>
      <c r="T43" s="510"/>
      <c r="U43" s="510"/>
      <c r="V43" s="510"/>
      <c r="W43" s="510"/>
      <c r="X43" s="510"/>
      <c r="Y43" s="511"/>
      <c r="Z43" s="491" t="str">
        <f>IF(COUNT(Z42:AS42)=0,"/",AVERAGE(Z42:AS42))</f>
        <v>/</v>
      </c>
      <c r="AA43" s="492"/>
      <c r="AB43" s="492"/>
      <c r="AC43" s="492"/>
      <c r="AD43" s="492"/>
      <c r="AE43" s="492"/>
      <c r="AF43" s="492"/>
      <c r="AG43" s="492"/>
      <c r="AH43" s="492"/>
      <c r="AI43" s="492"/>
      <c r="AJ43" s="492"/>
      <c r="AK43" s="492"/>
      <c r="AL43" s="492"/>
      <c r="AM43" s="492"/>
      <c r="AN43" s="492"/>
      <c r="AO43" s="492"/>
      <c r="AP43" s="492"/>
      <c r="AQ43" s="492"/>
      <c r="AR43" s="492"/>
      <c r="AS43" s="492"/>
      <c r="AT43" s="493"/>
      <c r="AU43" s="238"/>
      <c r="AX43" s="509"/>
      <c r="AY43" s="510"/>
      <c r="AZ43" s="510"/>
      <c r="BA43" s="510"/>
      <c r="BB43" s="510"/>
      <c r="BC43" s="510"/>
      <c r="BD43" s="510"/>
      <c r="BE43" s="510"/>
      <c r="BF43" s="510"/>
      <c r="BG43" s="510"/>
      <c r="BH43" s="510"/>
      <c r="BI43" s="510"/>
      <c r="BJ43" s="510"/>
      <c r="BK43" s="510"/>
      <c r="BL43" s="510"/>
      <c r="BM43" s="510"/>
      <c r="BN43" s="510"/>
      <c r="BO43" s="510"/>
      <c r="BP43" s="510"/>
      <c r="BQ43" s="510"/>
      <c r="BR43" s="510"/>
      <c r="BS43" s="510"/>
      <c r="BT43" s="510"/>
      <c r="BU43" s="510"/>
      <c r="BV43" s="511"/>
      <c r="BW43" s="491" t="str">
        <f>IF(COUNT(BW42:CP42)=0,"/",AVERAGE(BW42:CP42))</f>
        <v>/</v>
      </c>
      <c r="BX43" s="492"/>
      <c r="BY43" s="492"/>
      <c r="BZ43" s="492"/>
      <c r="CA43" s="492"/>
      <c r="CB43" s="492"/>
      <c r="CC43" s="492"/>
      <c r="CD43" s="492"/>
      <c r="CE43" s="492"/>
      <c r="CF43" s="492"/>
      <c r="CG43" s="492"/>
      <c r="CH43" s="492"/>
      <c r="CI43" s="492"/>
      <c r="CJ43" s="492"/>
      <c r="CK43" s="492"/>
      <c r="CL43" s="492"/>
      <c r="CM43" s="492"/>
      <c r="CN43" s="492"/>
      <c r="CO43" s="492"/>
      <c r="CP43" s="492"/>
      <c r="CQ43" s="493"/>
      <c r="CR43" s="238"/>
      <c r="CU43" s="509"/>
      <c r="CV43" s="510"/>
      <c r="CW43" s="510"/>
      <c r="CX43" s="510"/>
      <c r="CY43" s="510"/>
      <c r="CZ43" s="510"/>
      <c r="DA43" s="510"/>
      <c r="DB43" s="510"/>
      <c r="DC43" s="510"/>
      <c r="DD43" s="510"/>
      <c r="DE43" s="510"/>
      <c r="DF43" s="510"/>
      <c r="DG43" s="510"/>
      <c r="DH43" s="510"/>
      <c r="DI43" s="510"/>
      <c r="DJ43" s="510"/>
      <c r="DK43" s="510"/>
      <c r="DL43" s="510"/>
      <c r="DM43" s="510"/>
      <c r="DN43" s="510"/>
      <c r="DO43" s="510"/>
      <c r="DP43" s="510"/>
      <c r="DQ43" s="510"/>
      <c r="DR43" s="510"/>
      <c r="DS43" s="511"/>
      <c r="DT43" s="491" t="str">
        <f>IF(COUNT(DT42:EM42)=0,"/",AVERAGE(DT42:EM42))</f>
        <v>/</v>
      </c>
      <c r="DU43" s="492"/>
      <c r="DV43" s="492"/>
      <c r="DW43" s="492"/>
      <c r="DX43" s="492"/>
      <c r="DY43" s="492"/>
      <c r="DZ43" s="492"/>
      <c r="EA43" s="492"/>
      <c r="EB43" s="492"/>
      <c r="EC43" s="492"/>
      <c r="ED43" s="492"/>
      <c r="EE43" s="492"/>
      <c r="EF43" s="492"/>
      <c r="EG43" s="492"/>
      <c r="EH43" s="492"/>
      <c r="EI43" s="492"/>
      <c r="EJ43" s="492"/>
      <c r="EK43" s="492"/>
      <c r="EL43" s="492"/>
      <c r="EM43" s="492"/>
      <c r="EN43" s="493"/>
      <c r="EO43" s="238"/>
    </row>
    <row r="45" spans="1:146" ht="17.25" thickBot="1" x14ac:dyDescent="0.2"/>
    <row r="46" spans="1:146" ht="30" customHeight="1" x14ac:dyDescent="0.15">
      <c r="A46" s="488" t="s">
        <v>468</v>
      </c>
      <c r="B46" s="489"/>
      <c r="C46" s="489"/>
      <c r="D46" s="489"/>
      <c r="E46" s="489"/>
      <c r="F46" s="489"/>
      <c r="G46" s="489"/>
      <c r="H46" s="489"/>
      <c r="I46" s="489"/>
      <c r="J46" s="489"/>
      <c r="K46" s="489"/>
      <c r="L46" s="489"/>
      <c r="M46" s="489"/>
      <c r="N46" s="489"/>
      <c r="O46" s="489"/>
      <c r="P46" s="489"/>
      <c r="Q46" s="489"/>
      <c r="R46" s="489"/>
      <c r="S46" s="489"/>
      <c r="T46" s="489"/>
      <c r="U46" s="489"/>
      <c r="V46" s="489"/>
      <c r="W46" s="489"/>
      <c r="X46" s="489"/>
      <c r="Y46" s="489"/>
      <c r="Z46" s="489"/>
      <c r="AA46" s="489"/>
      <c r="AB46" s="489"/>
      <c r="AC46" s="489"/>
      <c r="AD46" s="489"/>
      <c r="AE46" s="489"/>
      <c r="AF46" s="489"/>
      <c r="AG46" s="489"/>
      <c r="AH46" s="489"/>
      <c r="AI46" s="489"/>
      <c r="AJ46" s="489"/>
      <c r="AK46" s="489"/>
      <c r="AL46" s="489"/>
      <c r="AM46" s="489"/>
      <c r="AN46" s="489"/>
      <c r="AO46" s="489"/>
      <c r="AP46" s="489"/>
      <c r="AQ46" s="489"/>
      <c r="AR46" s="489"/>
      <c r="AS46" s="489"/>
      <c r="AT46" s="490"/>
      <c r="AU46" s="235"/>
      <c r="AX46" s="488" t="s">
        <v>468</v>
      </c>
      <c r="AY46" s="489"/>
      <c r="AZ46" s="489"/>
      <c r="BA46" s="489"/>
      <c r="BB46" s="489"/>
      <c r="BC46" s="489"/>
      <c r="BD46" s="489"/>
      <c r="BE46" s="489"/>
      <c r="BF46" s="489"/>
      <c r="BG46" s="489"/>
      <c r="BH46" s="489"/>
      <c r="BI46" s="489"/>
      <c r="BJ46" s="489"/>
      <c r="BK46" s="489"/>
      <c r="BL46" s="489"/>
      <c r="BM46" s="489"/>
      <c r="BN46" s="489"/>
      <c r="BO46" s="489"/>
      <c r="BP46" s="489"/>
      <c r="BQ46" s="489"/>
      <c r="BR46" s="489"/>
      <c r="BS46" s="489"/>
      <c r="BT46" s="489"/>
      <c r="BU46" s="489"/>
      <c r="BV46" s="489"/>
      <c r="BW46" s="489"/>
      <c r="BX46" s="489"/>
      <c r="BY46" s="489"/>
      <c r="BZ46" s="489"/>
      <c r="CA46" s="489"/>
      <c r="CB46" s="489"/>
      <c r="CC46" s="489"/>
      <c r="CD46" s="489"/>
      <c r="CE46" s="489"/>
      <c r="CF46" s="489"/>
      <c r="CG46" s="489"/>
      <c r="CH46" s="489"/>
      <c r="CI46" s="489"/>
      <c r="CJ46" s="489"/>
      <c r="CK46" s="489"/>
      <c r="CL46" s="489"/>
      <c r="CM46" s="489"/>
      <c r="CN46" s="489"/>
      <c r="CO46" s="489"/>
      <c r="CP46" s="489"/>
      <c r="CQ46" s="490"/>
      <c r="CR46" s="235"/>
      <c r="CU46" s="488" t="s">
        <v>468</v>
      </c>
      <c r="CV46" s="489"/>
      <c r="CW46" s="489"/>
      <c r="CX46" s="489"/>
      <c r="CY46" s="489"/>
      <c r="CZ46" s="489"/>
      <c r="DA46" s="489"/>
      <c r="DB46" s="489"/>
      <c r="DC46" s="489"/>
      <c r="DD46" s="489"/>
      <c r="DE46" s="489"/>
      <c r="DF46" s="489"/>
      <c r="DG46" s="489"/>
      <c r="DH46" s="489"/>
      <c r="DI46" s="489"/>
      <c r="DJ46" s="489"/>
      <c r="DK46" s="489"/>
      <c r="DL46" s="489"/>
      <c r="DM46" s="489"/>
      <c r="DN46" s="489"/>
      <c r="DO46" s="489"/>
      <c r="DP46" s="489"/>
      <c r="DQ46" s="489"/>
      <c r="DR46" s="489"/>
      <c r="DS46" s="489"/>
      <c r="DT46" s="489"/>
      <c r="DU46" s="489"/>
      <c r="DV46" s="489"/>
      <c r="DW46" s="489"/>
      <c r="DX46" s="489"/>
      <c r="DY46" s="489"/>
      <c r="DZ46" s="489"/>
      <c r="EA46" s="489"/>
      <c r="EB46" s="489"/>
      <c r="EC46" s="489"/>
      <c r="ED46" s="489"/>
      <c r="EE46" s="489"/>
      <c r="EF46" s="489"/>
      <c r="EG46" s="489"/>
      <c r="EH46" s="489"/>
      <c r="EI46" s="489"/>
      <c r="EJ46" s="489"/>
      <c r="EK46" s="489"/>
      <c r="EL46" s="489"/>
      <c r="EM46" s="489"/>
      <c r="EN46" s="490"/>
      <c r="EO46" s="235"/>
    </row>
    <row r="47" spans="1:146" ht="30" customHeight="1" x14ac:dyDescent="0.15">
      <c r="A47" s="512" t="s">
        <v>469</v>
      </c>
      <c r="B47" s="513"/>
      <c r="C47" s="497"/>
      <c r="D47" s="212" t="s">
        <v>470</v>
      </c>
      <c r="E47" s="212" t="s">
        <v>470</v>
      </c>
      <c r="F47" s="212" t="s">
        <v>470</v>
      </c>
      <c r="G47" s="212" t="s">
        <v>470</v>
      </c>
      <c r="H47" s="212" t="s">
        <v>470</v>
      </c>
      <c r="I47" s="212" t="s">
        <v>470</v>
      </c>
      <c r="J47" s="212" t="s">
        <v>470</v>
      </c>
      <c r="K47" s="212" t="s">
        <v>470</v>
      </c>
      <c r="L47" s="212" t="s">
        <v>470</v>
      </c>
      <c r="M47" s="212" t="s">
        <v>470</v>
      </c>
      <c r="N47" s="212" t="s">
        <v>470</v>
      </c>
      <c r="O47" s="212" t="s">
        <v>470</v>
      </c>
      <c r="P47" s="212" t="s">
        <v>470</v>
      </c>
      <c r="Q47" s="212" t="s">
        <v>470</v>
      </c>
      <c r="R47" s="212" t="s">
        <v>470</v>
      </c>
      <c r="S47" s="212" t="s">
        <v>470</v>
      </c>
      <c r="T47" s="212" t="s">
        <v>470</v>
      </c>
      <c r="U47" s="212" t="s">
        <v>470</v>
      </c>
      <c r="V47" s="212" t="s">
        <v>470</v>
      </c>
      <c r="W47" s="212" t="s">
        <v>470</v>
      </c>
      <c r="X47" s="498" t="s">
        <v>471</v>
      </c>
      <c r="Y47" s="500" t="s">
        <v>472</v>
      </c>
      <c r="Z47" s="501" t="s">
        <v>473</v>
      </c>
      <c r="AA47" s="501" t="s">
        <v>473</v>
      </c>
      <c r="AB47" s="501" t="s">
        <v>473</v>
      </c>
      <c r="AC47" s="501" t="s">
        <v>473</v>
      </c>
      <c r="AD47" s="501" t="s">
        <v>473</v>
      </c>
      <c r="AE47" s="501" t="s">
        <v>473</v>
      </c>
      <c r="AF47" s="501" t="s">
        <v>473</v>
      </c>
      <c r="AG47" s="501" t="s">
        <v>473</v>
      </c>
      <c r="AH47" s="501" t="s">
        <v>473</v>
      </c>
      <c r="AI47" s="501" t="s">
        <v>473</v>
      </c>
      <c r="AJ47" s="501" t="s">
        <v>473</v>
      </c>
      <c r="AK47" s="501" t="s">
        <v>473</v>
      </c>
      <c r="AL47" s="501" t="s">
        <v>473</v>
      </c>
      <c r="AM47" s="501" t="s">
        <v>473</v>
      </c>
      <c r="AN47" s="501" t="s">
        <v>473</v>
      </c>
      <c r="AO47" s="501" t="s">
        <v>473</v>
      </c>
      <c r="AP47" s="501" t="s">
        <v>473</v>
      </c>
      <c r="AQ47" s="501" t="s">
        <v>473</v>
      </c>
      <c r="AR47" s="501" t="s">
        <v>473</v>
      </c>
      <c r="AS47" s="501" t="s">
        <v>473</v>
      </c>
      <c r="AT47" s="505" t="s">
        <v>474</v>
      </c>
      <c r="AU47" s="236"/>
      <c r="AV47" s="363" t="s">
        <v>898</v>
      </c>
      <c r="AX47" s="512" t="s">
        <v>469</v>
      </c>
      <c r="AY47" s="513"/>
      <c r="AZ47" s="497"/>
      <c r="BA47" s="212" t="s">
        <v>470</v>
      </c>
      <c r="BB47" s="212" t="s">
        <v>470</v>
      </c>
      <c r="BC47" s="212" t="s">
        <v>470</v>
      </c>
      <c r="BD47" s="212" t="s">
        <v>470</v>
      </c>
      <c r="BE47" s="212" t="s">
        <v>470</v>
      </c>
      <c r="BF47" s="212" t="s">
        <v>470</v>
      </c>
      <c r="BG47" s="212" t="s">
        <v>470</v>
      </c>
      <c r="BH47" s="212" t="s">
        <v>470</v>
      </c>
      <c r="BI47" s="212" t="s">
        <v>470</v>
      </c>
      <c r="BJ47" s="212" t="s">
        <v>470</v>
      </c>
      <c r="BK47" s="212" t="s">
        <v>470</v>
      </c>
      <c r="BL47" s="212" t="s">
        <v>470</v>
      </c>
      <c r="BM47" s="212" t="s">
        <v>470</v>
      </c>
      <c r="BN47" s="212" t="s">
        <v>470</v>
      </c>
      <c r="BO47" s="212" t="s">
        <v>470</v>
      </c>
      <c r="BP47" s="212" t="s">
        <v>470</v>
      </c>
      <c r="BQ47" s="212" t="s">
        <v>470</v>
      </c>
      <c r="BR47" s="212" t="s">
        <v>470</v>
      </c>
      <c r="BS47" s="212" t="s">
        <v>470</v>
      </c>
      <c r="BT47" s="212" t="s">
        <v>470</v>
      </c>
      <c r="BU47" s="498" t="s">
        <v>471</v>
      </c>
      <c r="BV47" s="500" t="s">
        <v>472</v>
      </c>
      <c r="BW47" s="501" t="s">
        <v>473</v>
      </c>
      <c r="BX47" s="501" t="s">
        <v>473</v>
      </c>
      <c r="BY47" s="501" t="s">
        <v>473</v>
      </c>
      <c r="BZ47" s="501" t="s">
        <v>473</v>
      </c>
      <c r="CA47" s="501" t="s">
        <v>473</v>
      </c>
      <c r="CB47" s="501" t="s">
        <v>473</v>
      </c>
      <c r="CC47" s="501" t="s">
        <v>473</v>
      </c>
      <c r="CD47" s="501" t="s">
        <v>473</v>
      </c>
      <c r="CE47" s="501" t="s">
        <v>473</v>
      </c>
      <c r="CF47" s="501" t="s">
        <v>473</v>
      </c>
      <c r="CG47" s="501" t="s">
        <v>473</v>
      </c>
      <c r="CH47" s="501" t="s">
        <v>473</v>
      </c>
      <c r="CI47" s="501" t="s">
        <v>473</v>
      </c>
      <c r="CJ47" s="501" t="s">
        <v>473</v>
      </c>
      <c r="CK47" s="501" t="s">
        <v>473</v>
      </c>
      <c r="CL47" s="501" t="s">
        <v>473</v>
      </c>
      <c r="CM47" s="501" t="s">
        <v>473</v>
      </c>
      <c r="CN47" s="501" t="s">
        <v>473</v>
      </c>
      <c r="CO47" s="501" t="s">
        <v>473</v>
      </c>
      <c r="CP47" s="501" t="s">
        <v>473</v>
      </c>
      <c r="CQ47" s="505" t="s">
        <v>474</v>
      </c>
      <c r="CR47" s="236"/>
      <c r="CS47" s="363" t="s">
        <v>898</v>
      </c>
      <c r="CU47" s="512" t="s">
        <v>469</v>
      </c>
      <c r="CV47" s="513"/>
      <c r="CW47" s="497"/>
      <c r="CX47" s="212" t="s">
        <v>470</v>
      </c>
      <c r="CY47" s="212" t="s">
        <v>470</v>
      </c>
      <c r="CZ47" s="212" t="s">
        <v>470</v>
      </c>
      <c r="DA47" s="212" t="s">
        <v>470</v>
      </c>
      <c r="DB47" s="212" t="s">
        <v>470</v>
      </c>
      <c r="DC47" s="212" t="s">
        <v>470</v>
      </c>
      <c r="DD47" s="212" t="s">
        <v>470</v>
      </c>
      <c r="DE47" s="212" t="s">
        <v>470</v>
      </c>
      <c r="DF47" s="212" t="s">
        <v>470</v>
      </c>
      <c r="DG47" s="212" t="s">
        <v>470</v>
      </c>
      <c r="DH47" s="212" t="s">
        <v>470</v>
      </c>
      <c r="DI47" s="212" t="s">
        <v>470</v>
      </c>
      <c r="DJ47" s="212" t="s">
        <v>470</v>
      </c>
      <c r="DK47" s="212" t="s">
        <v>470</v>
      </c>
      <c r="DL47" s="212" t="s">
        <v>470</v>
      </c>
      <c r="DM47" s="212" t="s">
        <v>470</v>
      </c>
      <c r="DN47" s="212" t="s">
        <v>470</v>
      </c>
      <c r="DO47" s="212" t="s">
        <v>470</v>
      </c>
      <c r="DP47" s="212" t="s">
        <v>470</v>
      </c>
      <c r="DQ47" s="212" t="s">
        <v>470</v>
      </c>
      <c r="DR47" s="498" t="s">
        <v>471</v>
      </c>
      <c r="DS47" s="500" t="s">
        <v>472</v>
      </c>
      <c r="DT47" s="501" t="s">
        <v>473</v>
      </c>
      <c r="DU47" s="501" t="s">
        <v>473</v>
      </c>
      <c r="DV47" s="501" t="s">
        <v>473</v>
      </c>
      <c r="DW47" s="501" t="s">
        <v>473</v>
      </c>
      <c r="DX47" s="501" t="s">
        <v>473</v>
      </c>
      <c r="DY47" s="501" t="s">
        <v>473</v>
      </c>
      <c r="DZ47" s="501" t="s">
        <v>473</v>
      </c>
      <c r="EA47" s="501" t="s">
        <v>473</v>
      </c>
      <c r="EB47" s="501" t="s">
        <v>473</v>
      </c>
      <c r="EC47" s="501" t="s">
        <v>473</v>
      </c>
      <c r="ED47" s="501" t="s">
        <v>473</v>
      </c>
      <c r="EE47" s="501" t="s">
        <v>473</v>
      </c>
      <c r="EF47" s="501" t="s">
        <v>473</v>
      </c>
      <c r="EG47" s="501" t="s">
        <v>473</v>
      </c>
      <c r="EH47" s="501" t="s">
        <v>473</v>
      </c>
      <c r="EI47" s="501" t="s">
        <v>473</v>
      </c>
      <c r="EJ47" s="501" t="s">
        <v>473</v>
      </c>
      <c r="EK47" s="501" t="s">
        <v>473</v>
      </c>
      <c r="EL47" s="501" t="s">
        <v>473</v>
      </c>
      <c r="EM47" s="501" t="s">
        <v>473</v>
      </c>
      <c r="EN47" s="505" t="s">
        <v>474</v>
      </c>
      <c r="EO47" s="236"/>
      <c r="EP47" s="363" t="s">
        <v>898</v>
      </c>
    </row>
    <row r="48" spans="1:146" ht="30" customHeight="1" x14ac:dyDescent="0.15">
      <c r="A48" s="512"/>
      <c r="B48" s="513"/>
      <c r="C48" s="497"/>
      <c r="D48" s="82"/>
      <c r="E48" s="82"/>
      <c r="F48" s="82"/>
      <c r="G48" s="82"/>
      <c r="H48" s="82"/>
      <c r="I48" s="82"/>
      <c r="J48" s="82"/>
      <c r="K48" s="82"/>
      <c r="L48" s="82"/>
      <c r="M48" s="82"/>
      <c r="N48" s="82"/>
      <c r="O48" s="82"/>
      <c r="P48" s="82"/>
      <c r="Q48" s="82"/>
      <c r="R48" s="82"/>
      <c r="S48" s="82"/>
      <c r="T48" s="82"/>
      <c r="U48" s="82"/>
      <c r="V48" s="82"/>
      <c r="W48" s="82"/>
      <c r="X48" s="498"/>
      <c r="Y48" s="500"/>
      <c r="Z48" s="501"/>
      <c r="AA48" s="501"/>
      <c r="AB48" s="501"/>
      <c r="AC48" s="501"/>
      <c r="AD48" s="501"/>
      <c r="AE48" s="501"/>
      <c r="AF48" s="501"/>
      <c r="AG48" s="501"/>
      <c r="AH48" s="501"/>
      <c r="AI48" s="501"/>
      <c r="AJ48" s="501"/>
      <c r="AK48" s="501"/>
      <c r="AL48" s="501"/>
      <c r="AM48" s="501"/>
      <c r="AN48" s="501"/>
      <c r="AO48" s="501"/>
      <c r="AP48" s="501"/>
      <c r="AQ48" s="501"/>
      <c r="AR48" s="501"/>
      <c r="AS48" s="501"/>
      <c r="AT48" s="505"/>
      <c r="AU48" s="237"/>
      <c r="AV48" s="365"/>
      <c r="AX48" s="512"/>
      <c r="AY48" s="513"/>
      <c r="AZ48" s="497"/>
      <c r="BA48" s="82"/>
      <c r="BB48" s="82"/>
      <c r="BC48" s="82"/>
      <c r="BD48" s="82"/>
      <c r="BE48" s="82"/>
      <c r="BF48" s="82"/>
      <c r="BG48" s="82"/>
      <c r="BH48" s="82"/>
      <c r="BI48" s="82"/>
      <c r="BJ48" s="82"/>
      <c r="BK48" s="82"/>
      <c r="BL48" s="82"/>
      <c r="BM48" s="82"/>
      <c r="BN48" s="82"/>
      <c r="BO48" s="82"/>
      <c r="BP48" s="82"/>
      <c r="BQ48" s="82"/>
      <c r="BR48" s="82"/>
      <c r="BS48" s="82"/>
      <c r="BT48" s="82"/>
      <c r="BU48" s="498"/>
      <c r="BV48" s="500"/>
      <c r="BW48" s="501"/>
      <c r="BX48" s="501"/>
      <c r="BY48" s="501"/>
      <c r="BZ48" s="501"/>
      <c r="CA48" s="501"/>
      <c r="CB48" s="501"/>
      <c r="CC48" s="501"/>
      <c r="CD48" s="501"/>
      <c r="CE48" s="501"/>
      <c r="CF48" s="501"/>
      <c r="CG48" s="501"/>
      <c r="CH48" s="501"/>
      <c r="CI48" s="501"/>
      <c r="CJ48" s="501"/>
      <c r="CK48" s="501"/>
      <c r="CL48" s="501"/>
      <c r="CM48" s="501"/>
      <c r="CN48" s="501"/>
      <c r="CO48" s="501"/>
      <c r="CP48" s="501"/>
      <c r="CQ48" s="505"/>
      <c r="CR48" s="237"/>
      <c r="CS48" s="365"/>
      <c r="CU48" s="512"/>
      <c r="CV48" s="513"/>
      <c r="CW48" s="497"/>
      <c r="CX48" s="82"/>
      <c r="CY48" s="82"/>
      <c r="CZ48" s="82"/>
      <c r="DA48" s="82"/>
      <c r="DB48" s="82"/>
      <c r="DC48" s="82"/>
      <c r="DD48" s="82"/>
      <c r="DE48" s="82"/>
      <c r="DF48" s="82"/>
      <c r="DG48" s="82"/>
      <c r="DH48" s="82"/>
      <c r="DI48" s="82"/>
      <c r="DJ48" s="82"/>
      <c r="DK48" s="82"/>
      <c r="DL48" s="82"/>
      <c r="DM48" s="82"/>
      <c r="DN48" s="82"/>
      <c r="DO48" s="82"/>
      <c r="DP48" s="82"/>
      <c r="DQ48" s="82"/>
      <c r="DR48" s="498"/>
      <c r="DS48" s="500"/>
      <c r="DT48" s="501"/>
      <c r="DU48" s="501"/>
      <c r="DV48" s="501"/>
      <c r="DW48" s="501"/>
      <c r="DX48" s="501"/>
      <c r="DY48" s="501"/>
      <c r="DZ48" s="501"/>
      <c r="EA48" s="501"/>
      <c r="EB48" s="501"/>
      <c r="EC48" s="501"/>
      <c r="ED48" s="501"/>
      <c r="EE48" s="501"/>
      <c r="EF48" s="501"/>
      <c r="EG48" s="501"/>
      <c r="EH48" s="501"/>
      <c r="EI48" s="501"/>
      <c r="EJ48" s="501"/>
      <c r="EK48" s="501"/>
      <c r="EL48" s="501"/>
      <c r="EM48" s="501"/>
      <c r="EN48" s="505"/>
      <c r="EO48" s="237"/>
      <c r="EP48" s="365"/>
    </row>
    <row r="49" spans="1:146" ht="30" customHeight="1" x14ac:dyDescent="0.15">
      <c r="A49" s="494" t="s">
        <v>475</v>
      </c>
      <c r="B49" s="212" t="s">
        <v>175</v>
      </c>
      <c r="C49" s="83" t="s">
        <v>42</v>
      </c>
      <c r="D49" s="84"/>
      <c r="E49" s="84"/>
      <c r="F49" s="84"/>
      <c r="G49" s="84"/>
      <c r="H49" s="84"/>
      <c r="I49" s="84"/>
      <c r="J49" s="84"/>
      <c r="K49" s="84"/>
      <c r="L49" s="84"/>
      <c r="M49" s="84"/>
      <c r="N49" s="84"/>
      <c r="O49" s="84"/>
      <c r="P49" s="84"/>
      <c r="Q49" s="84"/>
      <c r="R49" s="84"/>
      <c r="S49" s="84"/>
      <c r="T49" s="84"/>
      <c r="U49" s="84"/>
      <c r="V49" s="84"/>
      <c r="W49" s="84"/>
      <c r="X49" s="213" t="s">
        <v>1035</v>
      </c>
      <c r="Y49" s="88">
        <v>0.2</v>
      </c>
      <c r="Z49" s="249" t="str">
        <f>IF(D49="","/",D49)</f>
        <v>/</v>
      </c>
      <c r="AA49" s="249" t="str">
        <f t="shared" ref="AA49:AS49" si="49">IF(E49="","/",E49)</f>
        <v>/</v>
      </c>
      <c r="AB49" s="249" t="str">
        <f t="shared" si="49"/>
        <v>/</v>
      </c>
      <c r="AC49" s="249" t="str">
        <f t="shared" si="49"/>
        <v>/</v>
      </c>
      <c r="AD49" s="249" t="str">
        <f t="shared" si="49"/>
        <v>/</v>
      </c>
      <c r="AE49" s="249" t="str">
        <f t="shared" si="49"/>
        <v>/</v>
      </c>
      <c r="AF49" s="249" t="str">
        <f t="shared" si="49"/>
        <v>/</v>
      </c>
      <c r="AG49" s="249" t="str">
        <f t="shared" si="49"/>
        <v>/</v>
      </c>
      <c r="AH49" s="249" t="str">
        <f t="shared" si="49"/>
        <v>/</v>
      </c>
      <c r="AI49" s="249" t="str">
        <f t="shared" si="49"/>
        <v>/</v>
      </c>
      <c r="AJ49" s="249" t="str">
        <f t="shared" si="49"/>
        <v>/</v>
      </c>
      <c r="AK49" s="249" t="str">
        <f t="shared" si="49"/>
        <v>/</v>
      </c>
      <c r="AL49" s="249" t="str">
        <f t="shared" si="49"/>
        <v>/</v>
      </c>
      <c r="AM49" s="249" t="str">
        <f t="shared" si="49"/>
        <v>/</v>
      </c>
      <c r="AN49" s="249" t="str">
        <f t="shared" si="49"/>
        <v>/</v>
      </c>
      <c r="AO49" s="249" t="str">
        <f t="shared" si="49"/>
        <v>/</v>
      </c>
      <c r="AP49" s="249" t="str">
        <f t="shared" si="49"/>
        <v>/</v>
      </c>
      <c r="AQ49" s="249" t="str">
        <f t="shared" si="49"/>
        <v>/</v>
      </c>
      <c r="AR49" s="249" t="str">
        <f t="shared" si="49"/>
        <v>/</v>
      </c>
      <c r="AS49" s="249" t="str">
        <f t="shared" si="49"/>
        <v>/</v>
      </c>
      <c r="AT49" s="215" t="str">
        <f>IF(COUNT(D49:W49)=0,"/",AVERAGE(D49:W49))</f>
        <v>/</v>
      </c>
      <c r="AU49" s="213" t="str">
        <f>IF(COUNT(Z49:AS49)=0,"/",AVERAGE(Z49:AS49))</f>
        <v>/</v>
      </c>
      <c r="AV49" s="221" t="s">
        <v>899</v>
      </c>
      <c r="AX49" s="494" t="s">
        <v>475</v>
      </c>
      <c r="AY49" s="212" t="s">
        <v>175</v>
      </c>
      <c r="AZ49" s="83" t="s">
        <v>42</v>
      </c>
      <c r="BA49" s="84"/>
      <c r="BB49" s="84"/>
      <c r="BC49" s="84"/>
      <c r="BD49" s="84"/>
      <c r="BE49" s="84"/>
      <c r="BF49" s="84"/>
      <c r="BG49" s="84"/>
      <c r="BH49" s="84"/>
      <c r="BI49" s="84"/>
      <c r="BJ49" s="84"/>
      <c r="BK49" s="84"/>
      <c r="BL49" s="84"/>
      <c r="BM49" s="84"/>
      <c r="BN49" s="84"/>
      <c r="BO49" s="84"/>
      <c r="BP49" s="84"/>
      <c r="BQ49" s="84"/>
      <c r="BR49" s="84"/>
      <c r="BS49" s="84"/>
      <c r="BT49" s="84"/>
      <c r="BU49" s="213" t="s">
        <v>1035</v>
      </c>
      <c r="BV49" s="88">
        <v>0.2</v>
      </c>
      <c r="BW49" s="249" t="str">
        <f>IF(BA49="","/",BA49)</f>
        <v>/</v>
      </c>
      <c r="BX49" s="249" t="str">
        <f t="shared" ref="BX49" si="50">IF(BB49="","/",BB49)</f>
        <v>/</v>
      </c>
      <c r="BY49" s="249" t="str">
        <f t="shared" ref="BY49" si="51">IF(BC49="","/",BC49)</f>
        <v>/</v>
      </c>
      <c r="BZ49" s="249" t="str">
        <f t="shared" ref="BZ49" si="52">IF(BD49="","/",BD49)</f>
        <v>/</v>
      </c>
      <c r="CA49" s="249" t="str">
        <f t="shared" ref="CA49" si="53">IF(BE49="","/",BE49)</f>
        <v>/</v>
      </c>
      <c r="CB49" s="249" t="str">
        <f t="shared" ref="CB49" si="54">IF(BF49="","/",BF49)</f>
        <v>/</v>
      </c>
      <c r="CC49" s="249" t="str">
        <f t="shared" ref="CC49" si="55">IF(BG49="","/",BG49)</f>
        <v>/</v>
      </c>
      <c r="CD49" s="249" t="str">
        <f t="shared" ref="CD49" si="56">IF(BH49="","/",BH49)</f>
        <v>/</v>
      </c>
      <c r="CE49" s="249" t="str">
        <f t="shared" ref="CE49" si="57">IF(BI49="","/",BI49)</f>
        <v>/</v>
      </c>
      <c r="CF49" s="249" t="str">
        <f t="shared" ref="CF49" si="58">IF(BJ49="","/",BJ49)</f>
        <v>/</v>
      </c>
      <c r="CG49" s="249" t="str">
        <f t="shared" ref="CG49" si="59">IF(BK49="","/",BK49)</f>
        <v>/</v>
      </c>
      <c r="CH49" s="249" t="str">
        <f t="shared" ref="CH49" si="60">IF(BL49="","/",BL49)</f>
        <v>/</v>
      </c>
      <c r="CI49" s="249" t="str">
        <f t="shared" ref="CI49" si="61">IF(BM49="","/",BM49)</f>
        <v>/</v>
      </c>
      <c r="CJ49" s="249" t="str">
        <f t="shared" ref="CJ49" si="62">IF(BN49="","/",BN49)</f>
        <v>/</v>
      </c>
      <c r="CK49" s="249" t="str">
        <f t="shared" ref="CK49" si="63">IF(BO49="","/",BO49)</f>
        <v>/</v>
      </c>
      <c r="CL49" s="249" t="str">
        <f t="shared" ref="CL49" si="64">IF(BP49="","/",BP49)</f>
        <v>/</v>
      </c>
      <c r="CM49" s="249" t="str">
        <f t="shared" ref="CM49" si="65">IF(BQ49="","/",BQ49)</f>
        <v>/</v>
      </c>
      <c r="CN49" s="249" t="str">
        <f t="shared" ref="CN49" si="66">IF(BR49="","/",BR49)</f>
        <v>/</v>
      </c>
      <c r="CO49" s="249" t="str">
        <f t="shared" ref="CO49" si="67">IF(BS49="","/",BS49)</f>
        <v>/</v>
      </c>
      <c r="CP49" s="249" t="str">
        <f t="shared" ref="CP49" si="68">IF(BT49="","/",BT49)</f>
        <v>/</v>
      </c>
      <c r="CQ49" s="215" t="str">
        <f>IF(COUNT(BA49:BT49)=0,"/",AVERAGE(BA49:BT49))</f>
        <v>/</v>
      </c>
      <c r="CR49" s="213" t="str">
        <f>IF(COUNT(BW49:CP49)=0,"/",AVERAGE(BW49:CP49))</f>
        <v>/</v>
      </c>
      <c r="CS49" s="221" t="s">
        <v>899</v>
      </c>
      <c r="CU49" s="494" t="s">
        <v>475</v>
      </c>
      <c r="CV49" s="212" t="s">
        <v>175</v>
      </c>
      <c r="CW49" s="83" t="s">
        <v>42</v>
      </c>
      <c r="CX49" s="84"/>
      <c r="CY49" s="84"/>
      <c r="CZ49" s="84"/>
      <c r="DA49" s="84"/>
      <c r="DB49" s="84"/>
      <c r="DC49" s="84"/>
      <c r="DD49" s="84"/>
      <c r="DE49" s="84"/>
      <c r="DF49" s="84"/>
      <c r="DG49" s="84"/>
      <c r="DH49" s="84"/>
      <c r="DI49" s="84"/>
      <c r="DJ49" s="84"/>
      <c r="DK49" s="84"/>
      <c r="DL49" s="84"/>
      <c r="DM49" s="84"/>
      <c r="DN49" s="84"/>
      <c r="DO49" s="84"/>
      <c r="DP49" s="84"/>
      <c r="DQ49" s="84"/>
      <c r="DR49" s="213" t="s">
        <v>1035</v>
      </c>
      <c r="DS49" s="88" t="str">
        <f t="shared" ref="DS49:DS51" si="69">IF(COUNT(CX49:DQ49)=0,"",20%)</f>
        <v/>
      </c>
      <c r="DT49" s="249" t="str">
        <f>IF(CX49="","/",CX49)</f>
        <v>/</v>
      </c>
      <c r="DU49" s="249" t="str">
        <f t="shared" ref="DU49" si="70">IF(CY49="","/",CY49)</f>
        <v>/</v>
      </c>
      <c r="DV49" s="249" t="str">
        <f t="shared" ref="DV49" si="71">IF(CZ49="","/",CZ49)</f>
        <v>/</v>
      </c>
      <c r="DW49" s="249" t="str">
        <f t="shared" ref="DW49" si="72">IF(DA49="","/",DA49)</f>
        <v>/</v>
      </c>
      <c r="DX49" s="249" t="str">
        <f t="shared" ref="DX49" si="73">IF(DB49="","/",DB49)</f>
        <v>/</v>
      </c>
      <c r="DY49" s="249" t="str">
        <f t="shared" ref="DY49" si="74">IF(DC49="","/",DC49)</f>
        <v>/</v>
      </c>
      <c r="DZ49" s="249" t="str">
        <f t="shared" ref="DZ49" si="75">IF(DD49="","/",DD49)</f>
        <v>/</v>
      </c>
      <c r="EA49" s="249" t="str">
        <f t="shared" ref="EA49" si="76">IF(DE49="","/",DE49)</f>
        <v>/</v>
      </c>
      <c r="EB49" s="249" t="str">
        <f t="shared" ref="EB49" si="77">IF(DF49="","/",DF49)</f>
        <v>/</v>
      </c>
      <c r="EC49" s="249" t="str">
        <f t="shared" ref="EC49" si="78">IF(DG49="","/",DG49)</f>
        <v>/</v>
      </c>
      <c r="ED49" s="249" t="str">
        <f t="shared" ref="ED49" si="79">IF(DH49="","/",DH49)</f>
        <v>/</v>
      </c>
      <c r="EE49" s="249" t="str">
        <f t="shared" ref="EE49" si="80">IF(DI49="","/",DI49)</f>
        <v>/</v>
      </c>
      <c r="EF49" s="249" t="str">
        <f t="shared" ref="EF49" si="81">IF(DJ49="","/",DJ49)</f>
        <v>/</v>
      </c>
      <c r="EG49" s="249" t="str">
        <f t="shared" ref="EG49" si="82">IF(DK49="","/",DK49)</f>
        <v>/</v>
      </c>
      <c r="EH49" s="249" t="str">
        <f t="shared" ref="EH49" si="83">IF(DL49="","/",DL49)</f>
        <v>/</v>
      </c>
      <c r="EI49" s="249" t="str">
        <f t="shared" ref="EI49" si="84">IF(DM49="","/",DM49)</f>
        <v>/</v>
      </c>
      <c r="EJ49" s="249" t="str">
        <f t="shared" ref="EJ49" si="85">IF(DN49="","/",DN49)</f>
        <v>/</v>
      </c>
      <c r="EK49" s="249" t="str">
        <f t="shared" ref="EK49" si="86">IF(DO49="","/",DO49)</f>
        <v>/</v>
      </c>
      <c r="EL49" s="249" t="str">
        <f t="shared" ref="EL49" si="87">IF(DP49="","/",DP49)</f>
        <v>/</v>
      </c>
      <c r="EM49" s="249" t="str">
        <f t="shared" ref="EM49" si="88">IF(DQ49="","/",DQ49)</f>
        <v>/</v>
      </c>
      <c r="EN49" s="215" t="str">
        <f>IF(COUNT(CX49:DQ49)=0,"/",AVERAGE(CX49:DQ49))</f>
        <v>/</v>
      </c>
      <c r="EO49" s="213" t="str">
        <f>IF(COUNT(DT49:EM49)=0,"/",AVERAGE(DT49:EM49))</f>
        <v>/</v>
      </c>
      <c r="EP49" s="221" t="s">
        <v>899</v>
      </c>
    </row>
    <row r="50" spans="1:146" ht="30" customHeight="1" x14ac:dyDescent="0.15">
      <c r="A50" s="495"/>
      <c r="B50" s="497"/>
      <c r="C50" s="86" t="s">
        <v>61</v>
      </c>
      <c r="D50" s="87"/>
      <c r="E50" s="87"/>
      <c r="F50" s="87"/>
      <c r="G50" s="87"/>
      <c r="H50" s="87"/>
      <c r="I50" s="87"/>
      <c r="J50" s="87"/>
      <c r="K50" s="87"/>
      <c r="L50" s="87"/>
      <c r="M50" s="87"/>
      <c r="N50" s="87"/>
      <c r="O50" s="87"/>
      <c r="P50" s="87"/>
      <c r="Q50" s="87"/>
      <c r="R50" s="87"/>
      <c r="S50" s="87"/>
      <c r="T50" s="87"/>
      <c r="U50" s="87"/>
      <c r="V50" s="87"/>
      <c r="W50" s="87"/>
      <c r="X50" s="499" t="s">
        <v>1035</v>
      </c>
      <c r="Y50" s="88">
        <v>0.35</v>
      </c>
      <c r="Z50" s="514" t="str">
        <f>IF(COUNT(D50:D51)=0,"/",SUMPRODUCT(D50:D51,$Y$50:$Y$51)/(COUNT(D50)*$Y$50+COUNT(D51)*$Y$51))</f>
        <v>/</v>
      </c>
      <c r="AA50" s="514" t="str">
        <f t="shared" ref="AA50:AS50" si="89">IF(COUNT(E50:E51)=0,"/",SUMPRODUCT(E50:E51,$Y$50:$Y$51)/(COUNT(E50)*$Y$50+COUNT(E51)*$Y$51))</f>
        <v>/</v>
      </c>
      <c r="AB50" s="514" t="str">
        <f t="shared" si="89"/>
        <v>/</v>
      </c>
      <c r="AC50" s="514" t="str">
        <f t="shared" si="89"/>
        <v>/</v>
      </c>
      <c r="AD50" s="514" t="str">
        <f t="shared" si="89"/>
        <v>/</v>
      </c>
      <c r="AE50" s="514" t="str">
        <f t="shared" si="89"/>
        <v>/</v>
      </c>
      <c r="AF50" s="514" t="str">
        <f t="shared" si="89"/>
        <v>/</v>
      </c>
      <c r="AG50" s="514" t="str">
        <f t="shared" si="89"/>
        <v>/</v>
      </c>
      <c r="AH50" s="514" t="str">
        <f t="shared" si="89"/>
        <v>/</v>
      </c>
      <c r="AI50" s="514" t="str">
        <f t="shared" si="89"/>
        <v>/</v>
      </c>
      <c r="AJ50" s="514" t="str">
        <f t="shared" si="89"/>
        <v>/</v>
      </c>
      <c r="AK50" s="514" t="str">
        <f t="shared" si="89"/>
        <v>/</v>
      </c>
      <c r="AL50" s="514" t="str">
        <f t="shared" si="89"/>
        <v>/</v>
      </c>
      <c r="AM50" s="514" t="str">
        <f t="shared" si="89"/>
        <v>/</v>
      </c>
      <c r="AN50" s="514" t="str">
        <f t="shared" si="89"/>
        <v>/</v>
      </c>
      <c r="AO50" s="514" t="str">
        <f t="shared" si="89"/>
        <v>/</v>
      </c>
      <c r="AP50" s="514" t="str">
        <f t="shared" si="89"/>
        <v>/</v>
      </c>
      <c r="AQ50" s="514" t="str">
        <f t="shared" si="89"/>
        <v>/</v>
      </c>
      <c r="AR50" s="514" t="str">
        <f t="shared" si="89"/>
        <v>/</v>
      </c>
      <c r="AS50" s="514" t="str">
        <f t="shared" si="89"/>
        <v>/</v>
      </c>
      <c r="AT50" s="215" t="str">
        <f t="shared" ref="AT50:AT51" si="90">IF(COUNT(D50:W50)=0,"/",AVERAGE(D50:W50))</f>
        <v>/</v>
      </c>
      <c r="AU50" s="499" t="str">
        <f>IF(COUNT(Z50:AS51)=0,"/",AVERAGE(Z50:AS51))</f>
        <v>/</v>
      </c>
      <c r="AV50" s="184" t="s">
        <v>858</v>
      </c>
      <c r="AX50" s="495"/>
      <c r="AY50" s="497"/>
      <c r="AZ50" s="86" t="s">
        <v>61</v>
      </c>
      <c r="BA50" s="87"/>
      <c r="BB50" s="87"/>
      <c r="BC50" s="87"/>
      <c r="BD50" s="87"/>
      <c r="BE50" s="87"/>
      <c r="BF50" s="87"/>
      <c r="BG50" s="87"/>
      <c r="BH50" s="87"/>
      <c r="BI50" s="87"/>
      <c r="BJ50" s="87"/>
      <c r="BK50" s="87"/>
      <c r="BL50" s="87"/>
      <c r="BM50" s="87"/>
      <c r="BN50" s="87"/>
      <c r="BO50" s="87"/>
      <c r="BP50" s="87"/>
      <c r="BQ50" s="87"/>
      <c r="BR50" s="87"/>
      <c r="BS50" s="87"/>
      <c r="BT50" s="87"/>
      <c r="BU50" s="499" t="s">
        <v>1035</v>
      </c>
      <c r="BV50" s="88">
        <v>0.35</v>
      </c>
      <c r="BW50" s="514" t="str">
        <f>IF(COUNT(BA50:BA51)=0,"/",SUMPRODUCT(BA50:BA51,$BV50:$BV51)/(COUNT(BA50)*$BV50+COUNT(BA51)*$BV51))</f>
        <v>/</v>
      </c>
      <c r="BX50" s="514" t="str">
        <f t="shared" ref="BX50:CP50" si="91">IF(COUNT(BB50:BB51)=0,"/",SUMPRODUCT(BB50:BB51,$BV50:$BV51)/(COUNT(BB50)*$BV50+COUNT(BB51)*$BV51))</f>
        <v>/</v>
      </c>
      <c r="BY50" s="514" t="str">
        <f t="shared" si="91"/>
        <v>/</v>
      </c>
      <c r="BZ50" s="514" t="str">
        <f t="shared" si="91"/>
        <v>/</v>
      </c>
      <c r="CA50" s="514" t="str">
        <f t="shared" si="91"/>
        <v>/</v>
      </c>
      <c r="CB50" s="514" t="str">
        <f t="shared" si="91"/>
        <v>/</v>
      </c>
      <c r="CC50" s="514" t="str">
        <f t="shared" si="91"/>
        <v>/</v>
      </c>
      <c r="CD50" s="514" t="str">
        <f t="shared" si="91"/>
        <v>/</v>
      </c>
      <c r="CE50" s="514" t="str">
        <f t="shared" si="91"/>
        <v>/</v>
      </c>
      <c r="CF50" s="514" t="str">
        <f t="shared" si="91"/>
        <v>/</v>
      </c>
      <c r="CG50" s="514" t="str">
        <f t="shared" si="91"/>
        <v>/</v>
      </c>
      <c r="CH50" s="514" t="str">
        <f t="shared" si="91"/>
        <v>/</v>
      </c>
      <c r="CI50" s="514" t="str">
        <f t="shared" si="91"/>
        <v>/</v>
      </c>
      <c r="CJ50" s="514" t="str">
        <f t="shared" si="91"/>
        <v>/</v>
      </c>
      <c r="CK50" s="514" t="str">
        <f t="shared" si="91"/>
        <v>/</v>
      </c>
      <c r="CL50" s="514" t="str">
        <f t="shared" si="91"/>
        <v>/</v>
      </c>
      <c r="CM50" s="514" t="str">
        <f t="shared" si="91"/>
        <v>/</v>
      </c>
      <c r="CN50" s="514" t="str">
        <f t="shared" si="91"/>
        <v>/</v>
      </c>
      <c r="CO50" s="514" t="str">
        <f t="shared" si="91"/>
        <v>/</v>
      </c>
      <c r="CP50" s="514" t="str">
        <f t="shared" si="91"/>
        <v>/</v>
      </c>
      <c r="CQ50" s="215" t="str">
        <f t="shared" ref="CQ50:CQ51" si="92">IF(COUNT(BA50:BT50)=0,"/",AVERAGE(BA50:BT50))</f>
        <v>/</v>
      </c>
      <c r="CR50" s="499" t="str">
        <f>IF(COUNT(BW50:CP51)=0,"/",AVERAGE(BW50:CP51))</f>
        <v>/</v>
      </c>
      <c r="CS50" s="184" t="s">
        <v>858</v>
      </c>
      <c r="CU50" s="495"/>
      <c r="CV50" s="497"/>
      <c r="CW50" s="86" t="s">
        <v>61</v>
      </c>
      <c r="CX50" s="87"/>
      <c r="CY50" s="87"/>
      <c r="CZ50" s="87"/>
      <c r="DA50" s="87"/>
      <c r="DB50" s="87"/>
      <c r="DC50" s="87"/>
      <c r="DD50" s="87"/>
      <c r="DE50" s="87"/>
      <c r="DF50" s="87"/>
      <c r="DG50" s="87"/>
      <c r="DH50" s="87"/>
      <c r="DI50" s="87"/>
      <c r="DJ50" s="87"/>
      <c r="DK50" s="87"/>
      <c r="DL50" s="87"/>
      <c r="DM50" s="87"/>
      <c r="DN50" s="87"/>
      <c r="DO50" s="87"/>
      <c r="DP50" s="87"/>
      <c r="DQ50" s="87"/>
      <c r="DR50" s="499" t="s">
        <v>1035</v>
      </c>
      <c r="DS50" s="88" t="str">
        <f t="shared" si="69"/>
        <v/>
      </c>
      <c r="DT50" s="514" t="str">
        <f>IF(COUNT(CX50:CX51)=0,"/",SUMPRODUCT(CX50:CX51,$DS50:$DS51)/(COUNT(CX50)*$DS50+COUNT(CX51)*$DS51))</f>
        <v>/</v>
      </c>
      <c r="DU50" s="514" t="str">
        <f t="shared" ref="DU50:EM50" si="93">IF(COUNT(CY50:CY51)=0,"/",SUMPRODUCT(CY50:CY51,$DS50:$DS51)/(COUNT(CY50)*$DS50+COUNT(CY51)*$DS51))</f>
        <v>/</v>
      </c>
      <c r="DV50" s="514" t="str">
        <f t="shared" si="93"/>
        <v>/</v>
      </c>
      <c r="DW50" s="514" t="str">
        <f t="shared" si="93"/>
        <v>/</v>
      </c>
      <c r="DX50" s="514" t="str">
        <f t="shared" si="93"/>
        <v>/</v>
      </c>
      <c r="DY50" s="514" t="str">
        <f t="shared" si="93"/>
        <v>/</v>
      </c>
      <c r="DZ50" s="514" t="str">
        <f t="shared" si="93"/>
        <v>/</v>
      </c>
      <c r="EA50" s="514" t="str">
        <f t="shared" si="93"/>
        <v>/</v>
      </c>
      <c r="EB50" s="514" t="str">
        <f t="shared" si="93"/>
        <v>/</v>
      </c>
      <c r="EC50" s="514" t="str">
        <f t="shared" si="93"/>
        <v>/</v>
      </c>
      <c r="ED50" s="514" t="str">
        <f t="shared" si="93"/>
        <v>/</v>
      </c>
      <c r="EE50" s="514" t="str">
        <f t="shared" si="93"/>
        <v>/</v>
      </c>
      <c r="EF50" s="514" t="str">
        <f t="shared" si="93"/>
        <v>/</v>
      </c>
      <c r="EG50" s="514" t="str">
        <f t="shared" si="93"/>
        <v>/</v>
      </c>
      <c r="EH50" s="514" t="str">
        <f t="shared" si="93"/>
        <v>/</v>
      </c>
      <c r="EI50" s="514" t="str">
        <f t="shared" si="93"/>
        <v>/</v>
      </c>
      <c r="EJ50" s="514" t="str">
        <f t="shared" si="93"/>
        <v>/</v>
      </c>
      <c r="EK50" s="514" t="str">
        <f t="shared" si="93"/>
        <v>/</v>
      </c>
      <c r="EL50" s="514" t="str">
        <f t="shared" si="93"/>
        <v>/</v>
      </c>
      <c r="EM50" s="514" t="str">
        <f t="shared" si="93"/>
        <v>/</v>
      </c>
      <c r="EN50" s="215" t="str">
        <f t="shared" ref="EN50:EN51" si="94">IF(COUNT(CX50:DQ50)=0,"/",AVERAGE(CX50:DQ50))</f>
        <v>/</v>
      </c>
      <c r="EO50" s="499" t="str">
        <f>IF(COUNT(DT50:EM51)=0,"/",AVERAGE(DT50:EM51))</f>
        <v>/</v>
      </c>
      <c r="EP50" s="184" t="s">
        <v>858</v>
      </c>
    </row>
    <row r="51" spans="1:146" ht="30" customHeight="1" x14ac:dyDescent="0.15">
      <c r="A51" s="495"/>
      <c r="B51" s="497"/>
      <c r="C51" s="86" t="s">
        <v>62</v>
      </c>
      <c r="D51" s="87"/>
      <c r="E51" s="87"/>
      <c r="F51" s="87"/>
      <c r="G51" s="87"/>
      <c r="H51" s="87"/>
      <c r="I51" s="87"/>
      <c r="J51" s="87"/>
      <c r="K51" s="87"/>
      <c r="L51" s="87"/>
      <c r="M51" s="87"/>
      <c r="N51" s="87"/>
      <c r="O51" s="87"/>
      <c r="P51" s="87"/>
      <c r="Q51" s="87"/>
      <c r="R51" s="87"/>
      <c r="S51" s="87"/>
      <c r="T51" s="87"/>
      <c r="U51" s="87"/>
      <c r="V51" s="87"/>
      <c r="W51" s="87"/>
      <c r="X51" s="499"/>
      <c r="Y51" s="88">
        <v>0.2</v>
      </c>
      <c r="Z51" s="514"/>
      <c r="AA51" s="514"/>
      <c r="AB51" s="514"/>
      <c r="AC51" s="514"/>
      <c r="AD51" s="514"/>
      <c r="AE51" s="514"/>
      <c r="AF51" s="514"/>
      <c r="AG51" s="514"/>
      <c r="AH51" s="514"/>
      <c r="AI51" s="514"/>
      <c r="AJ51" s="514"/>
      <c r="AK51" s="514"/>
      <c r="AL51" s="514"/>
      <c r="AM51" s="514"/>
      <c r="AN51" s="514"/>
      <c r="AO51" s="514"/>
      <c r="AP51" s="514"/>
      <c r="AQ51" s="514"/>
      <c r="AR51" s="514"/>
      <c r="AS51" s="514"/>
      <c r="AT51" s="215" t="str">
        <f t="shared" si="90"/>
        <v>/</v>
      </c>
      <c r="AU51" s="499"/>
      <c r="AV51" s="184" t="s">
        <v>858</v>
      </c>
      <c r="AX51" s="495"/>
      <c r="AY51" s="497"/>
      <c r="AZ51" s="86" t="s">
        <v>62</v>
      </c>
      <c r="BA51" s="87"/>
      <c r="BB51" s="87"/>
      <c r="BC51" s="87"/>
      <c r="BD51" s="87"/>
      <c r="BE51" s="87"/>
      <c r="BF51" s="87"/>
      <c r="BG51" s="87"/>
      <c r="BH51" s="87"/>
      <c r="BI51" s="87"/>
      <c r="BJ51" s="87"/>
      <c r="BK51" s="87"/>
      <c r="BL51" s="87"/>
      <c r="BM51" s="87"/>
      <c r="BN51" s="87"/>
      <c r="BO51" s="87"/>
      <c r="BP51" s="87"/>
      <c r="BQ51" s="87"/>
      <c r="BR51" s="87"/>
      <c r="BS51" s="87"/>
      <c r="BT51" s="87"/>
      <c r="BU51" s="499"/>
      <c r="BV51" s="88">
        <v>0.2</v>
      </c>
      <c r="BW51" s="514"/>
      <c r="BX51" s="514"/>
      <c r="BY51" s="514"/>
      <c r="BZ51" s="514"/>
      <c r="CA51" s="514"/>
      <c r="CB51" s="514"/>
      <c r="CC51" s="514"/>
      <c r="CD51" s="514"/>
      <c r="CE51" s="514"/>
      <c r="CF51" s="514"/>
      <c r="CG51" s="514"/>
      <c r="CH51" s="514"/>
      <c r="CI51" s="514"/>
      <c r="CJ51" s="514"/>
      <c r="CK51" s="514"/>
      <c r="CL51" s="514"/>
      <c r="CM51" s="514"/>
      <c r="CN51" s="514"/>
      <c r="CO51" s="514"/>
      <c r="CP51" s="514"/>
      <c r="CQ51" s="215" t="str">
        <f t="shared" si="92"/>
        <v>/</v>
      </c>
      <c r="CR51" s="499"/>
      <c r="CS51" s="184" t="s">
        <v>858</v>
      </c>
      <c r="CU51" s="495"/>
      <c r="CV51" s="497"/>
      <c r="CW51" s="86" t="s">
        <v>62</v>
      </c>
      <c r="CX51" s="87"/>
      <c r="CY51" s="87"/>
      <c r="CZ51" s="87"/>
      <c r="DA51" s="87"/>
      <c r="DB51" s="87"/>
      <c r="DC51" s="87"/>
      <c r="DD51" s="87"/>
      <c r="DE51" s="87"/>
      <c r="DF51" s="87"/>
      <c r="DG51" s="87"/>
      <c r="DH51" s="87"/>
      <c r="DI51" s="87"/>
      <c r="DJ51" s="87"/>
      <c r="DK51" s="87"/>
      <c r="DL51" s="87"/>
      <c r="DM51" s="87"/>
      <c r="DN51" s="87"/>
      <c r="DO51" s="87"/>
      <c r="DP51" s="87"/>
      <c r="DQ51" s="87"/>
      <c r="DR51" s="499"/>
      <c r="DS51" s="88" t="str">
        <f t="shared" si="69"/>
        <v/>
      </c>
      <c r="DT51" s="514"/>
      <c r="DU51" s="514"/>
      <c r="DV51" s="514"/>
      <c r="DW51" s="514"/>
      <c r="DX51" s="514"/>
      <c r="DY51" s="514"/>
      <c r="DZ51" s="514"/>
      <c r="EA51" s="514"/>
      <c r="EB51" s="514"/>
      <c r="EC51" s="514"/>
      <c r="ED51" s="514"/>
      <c r="EE51" s="514"/>
      <c r="EF51" s="514"/>
      <c r="EG51" s="514"/>
      <c r="EH51" s="514"/>
      <c r="EI51" s="514"/>
      <c r="EJ51" s="514"/>
      <c r="EK51" s="514"/>
      <c r="EL51" s="514"/>
      <c r="EM51" s="514"/>
      <c r="EN51" s="215" t="str">
        <f t="shared" si="94"/>
        <v>/</v>
      </c>
      <c r="EO51" s="499"/>
      <c r="EP51" s="184" t="s">
        <v>858</v>
      </c>
    </row>
  </sheetData>
  <mergeCells count="513">
    <mergeCell ref="EL50:EL51"/>
    <mergeCell ref="EM50:EM51"/>
    <mergeCell ref="EO50:EO51"/>
    <mergeCell ref="EF50:EF51"/>
    <mergeCell ref="EG50:EG51"/>
    <mergeCell ref="EH50:EH51"/>
    <mergeCell ref="EI50:EI51"/>
    <mergeCell ref="EJ50:EJ51"/>
    <mergeCell ref="EK50:EK51"/>
    <mergeCell ref="DZ50:DZ51"/>
    <mergeCell ref="EA50:EA51"/>
    <mergeCell ref="EB50:EB51"/>
    <mergeCell ref="EC50:EC51"/>
    <mergeCell ref="ED50:ED51"/>
    <mergeCell ref="EE50:EE51"/>
    <mergeCell ref="DT50:DT51"/>
    <mergeCell ref="DU50:DU51"/>
    <mergeCell ref="DV50:DV51"/>
    <mergeCell ref="DW50:DW51"/>
    <mergeCell ref="DX50:DX51"/>
    <mergeCell ref="DY50:DY51"/>
    <mergeCell ref="CN50:CN51"/>
    <mergeCell ref="CO50:CO51"/>
    <mergeCell ref="CP50:CP51"/>
    <mergeCell ref="CR50:CR51"/>
    <mergeCell ref="CV50:CV51"/>
    <mergeCell ref="DR50:DR51"/>
    <mergeCell ref="CH50:CH51"/>
    <mergeCell ref="CI50:CI51"/>
    <mergeCell ref="CJ50:CJ51"/>
    <mergeCell ref="CK50:CK51"/>
    <mergeCell ref="CL50:CL51"/>
    <mergeCell ref="CM50:CM51"/>
    <mergeCell ref="CU49:CU51"/>
    <mergeCell ref="CB50:CB51"/>
    <mergeCell ref="CC50:CC51"/>
    <mergeCell ref="CD50:CD51"/>
    <mergeCell ref="CE50:CE51"/>
    <mergeCell ref="CF50:CF51"/>
    <mergeCell ref="CG50:CG51"/>
    <mergeCell ref="BU50:BU51"/>
    <mergeCell ref="BW50:BW51"/>
    <mergeCell ref="BX50:BX51"/>
    <mergeCell ref="BY50:BY51"/>
    <mergeCell ref="BZ50:BZ51"/>
    <mergeCell ref="CA50:CA51"/>
    <mergeCell ref="AO50:AO51"/>
    <mergeCell ref="AP50:AP51"/>
    <mergeCell ref="AQ50:AQ51"/>
    <mergeCell ref="AR50:AR51"/>
    <mergeCell ref="AS50:AS51"/>
    <mergeCell ref="AU50:AU51"/>
    <mergeCell ref="AI50:AI51"/>
    <mergeCell ref="AJ50:AJ51"/>
    <mergeCell ref="AK50:AK51"/>
    <mergeCell ref="AL50:AL51"/>
    <mergeCell ref="AM50:AM51"/>
    <mergeCell ref="AN50:AN51"/>
    <mergeCell ref="AC50:AC51"/>
    <mergeCell ref="AD50:AD51"/>
    <mergeCell ref="AE50:AE51"/>
    <mergeCell ref="AF50:AF51"/>
    <mergeCell ref="AG50:AG51"/>
    <mergeCell ref="AH50:AH51"/>
    <mergeCell ref="B50:B51"/>
    <mergeCell ref="X50:X51"/>
    <mergeCell ref="Z50:Z51"/>
    <mergeCell ref="AA50:AA51"/>
    <mergeCell ref="AB50:AB51"/>
    <mergeCell ref="AX49:AX51"/>
    <mergeCell ref="AY50:AY51"/>
    <mergeCell ref="EN47:EN48"/>
    <mergeCell ref="EP47:EP48"/>
    <mergeCell ref="A49:A51"/>
    <mergeCell ref="EH47:EH48"/>
    <mergeCell ref="EI47:EI48"/>
    <mergeCell ref="EJ47:EJ48"/>
    <mergeCell ref="EK47:EK48"/>
    <mergeCell ref="EL47:EL48"/>
    <mergeCell ref="EM47:EM48"/>
    <mergeCell ref="EB47:EB48"/>
    <mergeCell ref="EC47:EC48"/>
    <mergeCell ref="ED47:ED48"/>
    <mergeCell ref="EE47:EE48"/>
    <mergeCell ref="EF47:EF48"/>
    <mergeCell ref="EG47:EG48"/>
    <mergeCell ref="DV47:DV48"/>
    <mergeCell ref="DW47:DW48"/>
    <mergeCell ref="DX47:DX48"/>
    <mergeCell ref="DY47:DY48"/>
    <mergeCell ref="DZ47:DZ48"/>
    <mergeCell ref="EA47:EA48"/>
    <mergeCell ref="CS47:CS48"/>
    <mergeCell ref="CU47:CW48"/>
    <mergeCell ref="DR47:DR48"/>
    <mergeCell ref="DS47:DS48"/>
    <mergeCell ref="DT47:DT48"/>
    <mergeCell ref="DU47:DU48"/>
    <mergeCell ref="CL47:CL48"/>
    <mergeCell ref="CM47:CM48"/>
    <mergeCell ref="CN47:CN48"/>
    <mergeCell ref="CO47:CO48"/>
    <mergeCell ref="CP47:CP48"/>
    <mergeCell ref="CQ47:CQ48"/>
    <mergeCell ref="CF47:CF48"/>
    <mergeCell ref="CG47:CG48"/>
    <mergeCell ref="CH47:CH48"/>
    <mergeCell ref="CI47:CI48"/>
    <mergeCell ref="CJ47:CJ48"/>
    <mergeCell ref="CK47:CK48"/>
    <mergeCell ref="BZ47:BZ48"/>
    <mergeCell ref="CA47:CA48"/>
    <mergeCell ref="CB47:CB48"/>
    <mergeCell ref="CC47:CC48"/>
    <mergeCell ref="CD47:CD48"/>
    <mergeCell ref="CE47:CE48"/>
    <mergeCell ref="AG47:AG48"/>
    <mergeCell ref="AH47:AH48"/>
    <mergeCell ref="AI47:AI48"/>
    <mergeCell ref="AX47:AZ48"/>
    <mergeCell ref="BU47:BU48"/>
    <mergeCell ref="BV47:BV48"/>
    <mergeCell ref="BW47:BW48"/>
    <mergeCell ref="BX47:BX48"/>
    <mergeCell ref="BY47:BY48"/>
    <mergeCell ref="AP47:AP48"/>
    <mergeCell ref="AQ47:AQ48"/>
    <mergeCell ref="AR47:AR48"/>
    <mergeCell ref="AS47:AS48"/>
    <mergeCell ref="AT47:AT48"/>
    <mergeCell ref="AV47:AV48"/>
    <mergeCell ref="DT26:DT39"/>
    <mergeCell ref="DU26:DU39"/>
    <mergeCell ref="DV26:DV39"/>
    <mergeCell ref="DW26:DW39"/>
    <mergeCell ref="EM26:EM39"/>
    <mergeCell ref="A46:AT46"/>
    <mergeCell ref="AX46:CQ46"/>
    <mergeCell ref="CU46:EN46"/>
    <mergeCell ref="A47:C48"/>
    <mergeCell ref="X47:X48"/>
    <mergeCell ref="Y47:Y48"/>
    <mergeCell ref="Z47:Z48"/>
    <mergeCell ref="AA47:AA48"/>
    <mergeCell ref="AB47:AB48"/>
    <mergeCell ref="AC47:AC48"/>
    <mergeCell ref="AJ47:AJ48"/>
    <mergeCell ref="AK47:AK48"/>
    <mergeCell ref="AL47:AL48"/>
    <mergeCell ref="AM47:AM48"/>
    <mergeCell ref="AN47:AN48"/>
    <mergeCell ref="AO47:AO48"/>
    <mergeCell ref="AD47:AD48"/>
    <mergeCell ref="AE47:AE48"/>
    <mergeCell ref="AF47:AF48"/>
    <mergeCell ref="EM22:EM25"/>
    <mergeCell ref="EO22:EO25"/>
    <mergeCell ref="EC22:EC25"/>
    <mergeCell ref="ED22:ED25"/>
    <mergeCell ref="EE22:EE25"/>
    <mergeCell ref="EF22:EF25"/>
    <mergeCell ref="EG22:EG25"/>
    <mergeCell ref="EH22:EH25"/>
    <mergeCell ref="CU42:DS43"/>
    <mergeCell ref="DT43:EN43"/>
    <mergeCell ref="ED26:ED39"/>
    <mergeCell ref="EE26:EE39"/>
    <mergeCell ref="EF26:EF39"/>
    <mergeCell ref="EG26:EG39"/>
    <mergeCell ref="EH26:EH39"/>
    <mergeCell ref="EI26:EI39"/>
    <mergeCell ref="DX26:DX39"/>
    <mergeCell ref="DY26:DY39"/>
    <mergeCell ref="DZ26:DZ39"/>
    <mergeCell ref="EA26:EA39"/>
    <mergeCell ref="EB26:EB39"/>
    <mergeCell ref="EC26:EC39"/>
    <mergeCell ref="CV26:CV39"/>
    <mergeCell ref="DR26:DR39"/>
    <mergeCell ref="DZ22:DZ25"/>
    <mergeCell ref="EA22:EA25"/>
    <mergeCell ref="EB22:EB25"/>
    <mergeCell ref="EJ26:EJ39"/>
    <mergeCell ref="EK26:EK39"/>
    <mergeCell ref="EL26:EL39"/>
    <mergeCell ref="EI22:EI25"/>
    <mergeCell ref="EJ22:EJ25"/>
    <mergeCell ref="EK22:EK25"/>
    <mergeCell ref="EL22:EL25"/>
    <mergeCell ref="EO26:EO39"/>
    <mergeCell ref="EO11:EO21"/>
    <mergeCell ref="CV22:CV25"/>
    <mergeCell ref="DR22:DR25"/>
    <mergeCell ref="DT22:DT25"/>
    <mergeCell ref="DU22:DU25"/>
    <mergeCell ref="DV22:DV25"/>
    <mergeCell ref="ED11:ED21"/>
    <mergeCell ref="EE11:EE21"/>
    <mergeCell ref="EF11:EF21"/>
    <mergeCell ref="EG11:EG21"/>
    <mergeCell ref="EH11:EH21"/>
    <mergeCell ref="EI11:EI21"/>
    <mergeCell ref="DX11:DX21"/>
    <mergeCell ref="DY11:DY21"/>
    <mergeCell ref="DZ11:DZ21"/>
    <mergeCell ref="EA11:EA21"/>
    <mergeCell ref="EB11:EB21"/>
    <mergeCell ref="EC11:EC21"/>
    <mergeCell ref="CV11:CV21"/>
    <mergeCell ref="DR11:DR21"/>
    <mergeCell ref="DW22:DW25"/>
    <mergeCell ref="DX22:DX25"/>
    <mergeCell ref="DY22:DY25"/>
    <mergeCell ref="EI4:EI10"/>
    <mergeCell ref="EJ4:EJ10"/>
    <mergeCell ref="EK4:EK10"/>
    <mergeCell ref="EL4:EL10"/>
    <mergeCell ref="EM4:EM10"/>
    <mergeCell ref="EJ11:EJ21"/>
    <mergeCell ref="EK11:EK21"/>
    <mergeCell ref="EL11:EL21"/>
    <mergeCell ref="EM11:EM21"/>
    <mergeCell ref="EG4:EG10"/>
    <mergeCell ref="EH4:EH10"/>
    <mergeCell ref="DW4:DW10"/>
    <mergeCell ref="DX4:DX10"/>
    <mergeCell ref="DY4:DY10"/>
    <mergeCell ref="DZ4:DZ10"/>
    <mergeCell ref="EA4:EA10"/>
    <mergeCell ref="EB4:EB10"/>
    <mergeCell ref="DT11:DT21"/>
    <mergeCell ref="DU11:DU21"/>
    <mergeCell ref="DV11:DV21"/>
    <mergeCell ref="DW11:DW21"/>
    <mergeCell ref="EP2:EP3"/>
    <mergeCell ref="CU4:CU41"/>
    <mergeCell ref="CV4:CV10"/>
    <mergeCell ref="DR4:DR10"/>
    <mergeCell ref="DT4:DT10"/>
    <mergeCell ref="DU4:DU10"/>
    <mergeCell ref="DV4:DV10"/>
    <mergeCell ref="EF2:EF3"/>
    <mergeCell ref="EG2:EG3"/>
    <mergeCell ref="EH2:EH3"/>
    <mergeCell ref="EI2:EI3"/>
    <mergeCell ref="EJ2:EJ3"/>
    <mergeCell ref="EK2:EK3"/>
    <mergeCell ref="DZ2:DZ3"/>
    <mergeCell ref="EA2:EA3"/>
    <mergeCell ref="EB2:EB3"/>
    <mergeCell ref="EC2:EC3"/>
    <mergeCell ref="ED2:ED3"/>
    <mergeCell ref="EE2:EE3"/>
    <mergeCell ref="EO4:EO10"/>
    <mergeCell ref="EC4:EC10"/>
    <mergeCell ref="ED4:ED10"/>
    <mergeCell ref="EE4:EE10"/>
    <mergeCell ref="EF4:EF10"/>
    <mergeCell ref="CU1:EN1"/>
    <mergeCell ref="CU2:CW3"/>
    <mergeCell ref="DR2:DR3"/>
    <mergeCell ref="DS2:DS3"/>
    <mergeCell ref="DT2:DT3"/>
    <mergeCell ref="DU2:DU3"/>
    <mergeCell ref="DV2:DV3"/>
    <mergeCell ref="DW2:DW3"/>
    <mergeCell ref="DX2:DX3"/>
    <mergeCell ref="DY2:DY3"/>
    <mergeCell ref="EL2:EL3"/>
    <mergeCell ref="EM2:EM3"/>
    <mergeCell ref="EN2:EN3"/>
    <mergeCell ref="AX42:BV43"/>
    <mergeCell ref="BW43:CQ43"/>
    <mergeCell ref="CG26:CG39"/>
    <mergeCell ref="CH26:CH39"/>
    <mergeCell ref="CI26:CI39"/>
    <mergeCell ref="CJ26:CJ39"/>
    <mergeCell ref="CK26:CK39"/>
    <mergeCell ref="CL26:CL39"/>
    <mergeCell ref="CA26:CA39"/>
    <mergeCell ref="CB26:CB39"/>
    <mergeCell ref="CC26:CC39"/>
    <mergeCell ref="CD26:CD39"/>
    <mergeCell ref="CE26:CE39"/>
    <mergeCell ref="CF26:CF39"/>
    <mergeCell ref="AY26:AY39"/>
    <mergeCell ref="BU26:BU39"/>
    <mergeCell ref="BW26:BW39"/>
    <mergeCell ref="BX26:BX39"/>
    <mergeCell ref="BY26:BY39"/>
    <mergeCell ref="BZ26:BZ39"/>
    <mergeCell ref="CP26:CP39"/>
    <mergeCell ref="CN26:CN39"/>
    <mergeCell ref="CO26:CO39"/>
    <mergeCell ref="CN22:CN25"/>
    <mergeCell ref="CO22:CO25"/>
    <mergeCell ref="CP22:CP25"/>
    <mergeCell ref="CR22:CR25"/>
    <mergeCell ref="CF22:CF25"/>
    <mergeCell ref="CG22:CG25"/>
    <mergeCell ref="CH22:CH25"/>
    <mergeCell ref="CI22:CI25"/>
    <mergeCell ref="CJ22:CJ25"/>
    <mergeCell ref="CK22:CK25"/>
    <mergeCell ref="AY11:AY21"/>
    <mergeCell ref="BU11:BU21"/>
    <mergeCell ref="BZ22:BZ25"/>
    <mergeCell ref="CA22:CA25"/>
    <mergeCell ref="CB22:CB25"/>
    <mergeCell ref="CC22:CC25"/>
    <mergeCell ref="CD22:CD25"/>
    <mergeCell ref="CE22:CE25"/>
    <mergeCell ref="CM26:CM39"/>
    <mergeCell ref="CL22:CL25"/>
    <mergeCell ref="CM22:CM25"/>
    <mergeCell ref="CO4:CO10"/>
    <mergeCell ref="CP4:CP10"/>
    <mergeCell ref="CM11:CM21"/>
    <mergeCell ref="CN11:CN21"/>
    <mergeCell ref="CO11:CO21"/>
    <mergeCell ref="CP11:CP21"/>
    <mergeCell ref="CR26:CR39"/>
    <mergeCell ref="CR11:CR21"/>
    <mergeCell ref="AY22:AY25"/>
    <mergeCell ref="BU22:BU25"/>
    <mergeCell ref="BW22:BW25"/>
    <mergeCell ref="BX22:BX25"/>
    <mergeCell ref="BY22:BY25"/>
    <mergeCell ref="CG11:CG21"/>
    <mergeCell ref="CH11:CH21"/>
    <mergeCell ref="CI11:CI21"/>
    <mergeCell ref="CJ11:CJ21"/>
    <mergeCell ref="CK11:CK21"/>
    <mergeCell ref="CL11:CL21"/>
    <mergeCell ref="CA11:CA21"/>
    <mergeCell ref="CB11:CB21"/>
    <mergeCell ref="CC11:CC21"/>
    <mergeCell ref="CD11:CD21"/>
    <mergeCell ref="CE11:CE21"/>
    <mergeCell ref="CD4:CD10"/>
    <mergeCell ref="CE4:CE10"/>
    <mergeCell ref="BW11:BW21"/>
    <mergeCell ref="BX11:BX21"/>
    <mergeCell ref="BY11:BY21"/>
    <mergeCell ref="BZ11:BZ21"/>
    <mergeCell ref="CL4:CL10"/>
    <mergeCell ref="CM4:CM10"/>
    <mergeCell ref="CN4:CN10"/>
    <mergeCell ref="CF11:CF21"/>
    <mergeCell ref="CS2:CS3"/>
    <mergeCell ref="AX4:AX41"/>
    <mergeCell ref="AY4:AY10"/>
    <mergeCell ref="BU4:BU10"/>
    <mergeCell ref="BW4:BW10"/>
    <mergeCell ref="BX4:BX10"/>
    <mergeCell ref="BY4:BY10"/>
    <mergeCell ref="CI2:CI3"/>
    <mergeCell ref="CJ2:CJ3"/>
    <mergeCell ref="CK2:CK3"/>
    <mergeCell ref="CL2:CL3"/>
    <mergeCell ref="CM2:CM3"/>
    <mergeCell ref="CN2:CN3"/>
    <mergeCell ref="CC2:CC3"/>
    <mergeCell ref="CD2:CD3"/>
    <mergeCell ref="CE2:CE3"/>
    <mergeCell ref="CF2:CF3"/>
    <mergeCell ref="CG2:CG3"/>
    <mergeCell ref="CH2:CH3"/>
    <mergeCell ref="CR4:CR10"/>
    <mergeCell ref="CF4:CF10"/>
    <mergeCell ref="CG4:CG10"/>
    <mergeCell ref="CH4:CH10"/>
    <mergeCell ref="CI4:CI10"/>
    <mergeCell ref="Z26:Z39"/>
    <mergeCell ref="AA26:AA39"/>
    <mergeCell ref="AB26:AB39"/>
    <mergeCell ref="AC26:AC39"/>
    <mergeCell ref="AS26:AS39"/>
    <mergeCell ref="AX1:CQ1"/>
    <mergeCell ref="AX2:AZ3"/>
    <mergeCell ref="BU2:BU3"/>
    <mergeCell ref="BV2:BV3"/>
    <mergeCell ref="BW2:BW3"/>
    <mergeCell ref="BX2:BX3"/>
    <mergeCell ref="BY2:BY3"/>
    <mergeCell ref="BZ2:BZ3"/>
    <mergeCell ref="CA2:CA3"/>
    <mergeCell ref="CB2:CB3"/>
    <mergeCell ref="CO2:CO3"/>
    <mergeCell ref="CP2:CP3"/>
    <mergeCell ref="CQ2:CQ3"/>
    <mergeCell ref="CJ4:CJ10"/>
    <mergeCell ref="CK4:CK10"/>
    <mergeCell ref="BZ4:BZ10"/>
    <mergeCell ref="CA4:CA10"/>
    <mergeCell ref="CB4:CB10"/>
    <mergeCell ref="CC4:CC10"/>
    <mergeCell ref="AS22:AS25"/>
    <mergeCell ref="AU22:AU25"/>
    <mergeCell ref="AI22:AI25"/>
    <mergeCell ref="AJ22:AJ25"/>
    <mergeCell ref="AK22:AK25"/>
    <mergeCell ref="AL22:AL25"/>
    <mergeCell ref="AM22:AM25"/>
    <mergeCell ref="AN22:AN25"/>
    <mergeCell ref="A42:Y43"/>
    <mergeCell ref="Z43:AT43"/>
    <mergeCell ref="AJ26:AJ39"/>
    <mergeCell ref="AK26:AK39"/>
    <mergeCell ref="AL26:AL39"/>
    <mergeCell ref="AM26:AM39"/>
    <mergeCell ref="AN26:AN39"/>
    <mergeCell ref="AO26:AO39"/>
    <mergeCell ref="AD26:AD39"/>
    <mergeCell ref="AE26:AE39"/>
    <mergeCell ref="AF26:AF39"/>
    <mergeCell ref="AG26:AG39"/>
    <mergeCell ref="AH26:AH39"/>
    <mergeCell ref="AI26:AI39"/>
    <mergeCell ref="B26:B39"/>
    <mergeCell ref="X26:X39"/>
    <mergeCell ref="AF22:AF25"/>
    <mergeCell ref="AG22:AG25"/>
    <mergeCell ref="AH22:AH25"/>
    <mergeCell ref="AP26:AP39"/>
    <mergeCell ref="AQ26:AQ39"/>
    <mergeCell ref="AR26:AR39"/>
    <mergeCell ref="AO22:AO25"/>
    <mergeCell ref="AP22:AP25"/>
    <mergeCell ref="AQ22:AQ25"/>
    <mergeCell ref="AR22:AR25"/>
    <mergeCell ref="AU26:AU39"/>
    <mergeCell ref="AU11:AU21"/>
    <mergeCell ref="B22:B25"/>
    <mergeCell ref="X22:X25"/>
    <mergeCell ref="Z22:Z25"/>
    <mergeCell ref="AA22:AA25"/>
    <mergeCell ref="AB22:AB25"/>
    <mergeCell ref="AJ11:AJ21"/>
    <mergeCell ref="AK11:AK21"/>
    <mergeCell ref="AL11:AL21"/>
    <mergeCell ref="AM11:AM21"/>
    <mergeCell ref="AN11:AN21"/>
    <mergeCell ref="AO11:AO21"/>
    <mergeCell ref="AD11:AD21"/>
    <mergeCell ref="AE11:AE21"/>
    <mergeCell ref="AF11:AF21"/>
    <mergeCell ref="AG11:AG21"/>
    <mergeCell ref="AH11:AH21"/>
    <mergeCell ref="AI11:AI21"/>
    <mergeCell ref="B11:B21"/>
    <mergeCell ref="X11:X21"/>
    <mergeCell ref="AC22:AC25"/>
    <mergeCell ref="AD22:AD25"/>
    <mergeCell ref="AE22:AE25"/>
    <mergeCell ref="AO4:AO10"/>
    <mergeCell ref="AP4:AP10"/>
    <mergeCell ref="AQ4:AQ10"/>
    <mergeCell ref="AR4:AR10"/>
    <mergeCell ref="AS4:AS10"/>
    <mergeCell ref="AP11:AP21"/>
    <mergeCell ref="AQ11:AQ21"/>
    <mergeCell ref="AR11:AR21"/>
    <mergeCell ref="AS11:AS21"/>
    <mergeCell ref="AM4:AM10"/>
    <mergeCell ref="AN4:AN10"/>
    <mergeCell ref="AC4:AC10"/>
    <mergeCell ref="AD4:AD10"/>
    <mergeCell ref="AE4:AE10"/>
    <mergeCell ref="AF4:AF10"/>
    <mergeCell ref="AG4:AG10"/>
    <mergeCell ref="AH4:AH10"/>
    <mergeCell ref="Z11:Z21"/>
    <mergeCell ref="AA11:AA21"/>
    <mergeCell ref="AB11:AB21"/>
    <mergeCell ref="AC11:AC21"/>
    <mergeCell ref="AV2:AV3"/>
    <mergeCell ref="A4:A41"/>
    <mergeCell ref="B4:B10"/>
    <mergeCell ref="X4:X10"/>
    <mergeCell ref="Z4:Z10"/>
    <mergeCell ref="AA4:AA10"/>
    <mergeCell ref="AB4:AB10"/>
    <mergeCell ref="AL2:AL3"/>
    <mergeCell ref="AM2:AM3"/>
    <mergeCell ref="AN2:AN3"/>
    <mergeCell ref="AO2:AO3"/>
    <mergeCell ref="AP2:AP3"/>
    <mergeCell ref="AQ2:AQ3"/>
    <mergeCell ref="AF2:AF3"/>
    <mergeCell ref="AG2:AG3"/>
    <mergeCell ref="AH2:AH3"/>
    <mergeCell ref="AI2:AI3"/>
    <mergeCell ref="AJ2:AJ3"/>
    <mergeCell ref="AK2:AK3"/>
    <mergeCell ref="AU4:AU10"/>
    <mergeCell ref="AI4:AI10"/>
    <mergeCell ref="AJ4:AJ10"/>
    <mergeCell ref="AK4:AK10"/>
    <mergeCell ref="AL4:AL10"/>
    <mergeCell ref="A1:AT1"/>
    <mergeCell ref="A2:C3"/>
    <mergeCell ref="X2:X3"/>
    <mergeCell ref="Y2:Y3"/>
    <mergeCell ref="Z2:Z3"/>
    <mergeCell ref="AA2:AA3"/>
    <mergeCell ref="AB2:AB3"/>
    <mergeCell ref="AC2:AC3"/>
    <mergeCell ref="AD2:AD3"/>
    <mergeCell ref="AE2:AE3"/>
    <mergeCell ref="AR2:AR3"/>
    <mergeCell ref="AS2:AS3"/>
    <mergeCell ref="AT2:AT3"/>
  </mergeCells>
  <phoneticPr fontId="4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336"/>
  <sheetViews>
    <sheetView view="pageBreakPreview" topLeftCell="A55" zoomScale="85" zoomScaleNormal="100" zoomScaleSheetLayoutView="85" workbookViewId="0">
      <selection activeCell="G12" sqref="G12"/>
    </sheetView>
  </sheetViews>
  <sheetFormatPr defaultColWidth="9" defaultRowHeight="30" customHeight="1" x14ac:dyDescent="0.15"/>
  <cols>
    <col min="1" max="1" width="36.375" style="53" customWidth="1"/>
    <col min="2" max="2" width="10.5" style="53" customWidth="1"/>
    <col min="3" max="3" width="9.75" style="53" customWidth="1"/>
    <col min="4" max="4" width="50.5" style="53" customWidth="1"/>
    <col min="5" max="5" width="11.875" style="53" customWidth="1"/>
    <col min="6" max="16384" width="9" style="53"/>
  </cols>
  <sheetData>
    <row r="1" spans="1:5" ht="30" customHeight="1" x14ac:dyDescent="0.15">
      <c r="A1" s="515" t="s">
        <v>477</v>
      </c>
      <c r="B1" s="515"/>
      <c r="C1" s="515"/>
      <c r="D1" s="515"/>
      <c r="E1" s="515"/>
    </row>
    <row r="2" spans="1:5" ht="30" customHeight="1" x14ac:dyDescent="0.15">
      <c r="A2" s="2"/>
      <c r="B2" s="2"/>
      <c r="C2" s="2"/>
      <c r="D2" s="2"/>
      <c r="E2" s="2" t="s">
        <v>99</v>
      </c>
    </row>
    <row r="3" spans="1:5" ht="30" customHeight="1" x14ac:dyDescent="0.15">
      <c r="A3" s="2" t="s">
        <v>478</v>
      </c>
      <c r="B3" s="2" t="s">
        <v>479</v>
      </c>
      <c r="C3" s="2" t="s">
        <v>480</v>
      </c>
      <c r="D3" s="2" t="s">
        <v>481</v>
      </c>
      <c r="E3" s="4" t="s">
        <v>482</v>
      </c>
    </row>
    <row r="4" spans="1:5" ht="30" customHeight="1" x14ac:dyDescent="0.15">
      <c r="A4" s="516" t="s">
        <v>42</v>
      </c>
      <c r="B4" s="482" t="s">
        <v>178</v>
      </c>
      <c r="C4" s="72" t="s">
        <v>138</v>
      </c>
      <c r="D4" s="73" t="s">
        <v>177</v>
      </c>
      <c r="E4" s="522" t="str">
        <f>户内观感计算表!AT4</f>
        <v>/</v>
      </c>
    </row>
    <row r="5" spans="1:5" ht="30" customHeight="1" x14ac:dyDescent="0.15">
      <c r="A5" s="516"/>
      <c r="B5" s="482"/>
      <c r="C5" s="72" t="s">
        <v>138</v>
      </c>
      <c r="D5" s="73" t="s">
        <v>184</v>
      </c>
      <c r="E5" s="522"/>
    </row>
    <row r="6" spans="1:5" ht="30" customHeight="1" x14ac:dyDescent="0.15">
      <c r="A6" s="516"/>
      <c r="B6" s="482"/>
      <c r="C6" s="72" t="s">
        <v>138</v>
      </c>
      <c r="D6" s="73" t="s">
        <v>185</v>
      </c>
      <c r="E6" s="522"/>
    </row>
    <row r="7" spans="1:5" ht="30" customHeight="1" x14ac:dyDescent="0.15">
      <c r="A7" s="516"/>
      <c r="B7" s="482"/>
      <c r="C7" s="72" t="s">
        <v>138</v>
      </c>
      <c r="D7" s="73" t="s">
        <v>186</v>
      </c>
      <c r="E7" s="522"/>
    </row>
    <row r="8" spans="1:5" ht="30" customHeight="1" x14ac:dyDescent="0.15">
      <c r="A8" s="516"/>
      <c r="B8" s="482" t="s">
        <v>188</v>
      </c>
      <c r="C8" s="72" t="s">
        <v>138</v>
      </c>
      <c r="D8" s="73" t="s">
        <v>187</v>
      </c>
      <c r="E8" s="522"/>
    </row>
    <row r="9" spans="1:5" ht="30" customHeight="1" x14ac:dyDescent="0.15">
      <c r="A9" s="516"/>
      <c r="B9" s="482"/>
      <c r="C9" s="72" t="s">
        <v>138</v>
      </c>
      <c r="D9" s="73" t="s">
        <v>185</v>
      </c>
      <c r="E9" s="522"/>
    </row>
    <row r="10" spans="1:5" ht="30" customHeight="1" x14ac:dyDescent="0.15">
      <c r="A10" s="516"/>
      <c r="B10" s="482"/>
      <c r="C10" s="72" t="s">
        <v>138</v>
      </c>
      <c r="D10" s="73" t="s">
        <v>189</v>
      </c>
      <c r="E10" s="522"/>
    </row>
    <row r="11" spans="1:5" ht="30" customHeight="1" x14ac:dyDescent="0.15">
      <c r="A11" s="516"/>
      <c r="B11" s="482"/>
      <c r="C11" s="72" t="s">
        <v>138</v>
      </c>
      <c r="D11" s="73" t="s">
        <v>190</v>
      </c>
      <c r="E11" s="522"/>
    </row>
    <row r="12" spans="1:5" ht="30" customHeight="1" x14ac:dyDescent="0.15">
      <c r="A12" s="516"/>
      <c r="B12" s="482"/>
      <c r="C12" s="72" t="s">
        <v>138</v>
      </c>
      <c r="D12" s="73" t="s">
        <v>191</v>
      </c>
      <c r="E12" s="522"/>
    </row>
    <row r="13" spans="1:5" ht="30" customHeight="1" x14ac:dyDescent="0.15">
      <c r="A13" s="516"/>
      <c r="B13" s="482"/>
      <c r="C13" s="72" t="s">
        <v>138</v>
      </c>
      <c r="D13" s="73" t="s">
        <v>192</v>
      </c>
      <c r="E13" s="522"/>
    </row>
    <row r="14" spans="1:5" ht="30" customHeight="1" x14ac:dyDescent="0.15">
      <c r="A14" s="516"/>
      <c r="B14" s="482"/>
      <c r="C14" s="72" t="s">
        <v>138</v>
      </c>
      <c r="D14" s="73" t="s">
        <v>193</v>
      </c>
      <c r="E14" s="522"/>
    </row>
    <row r="15" spans="1:5" ht="30" customHeight="1" x14ac:dyDescent="0.15">
      <c r="A15" s="516"/>
      <c r="B15" s="482"/>
      <c r="C15" s="72" t="s">
        <v>138</v>
      </c>
      <c r="D15" s="73" t="s">
        <v>194</v>
      </c>
      <c r="E15" s="522"/>
    </row>
    <row r="16" spans="1:5" ht="30" customHeight="1" x14ac:dyDescent="0.15">
      <c r="A16" s="516"/>
      <c r="B16" s="48" t="s">
        <v>196</v>
      </c>
      <c r="C16" s="72" t="s">
        <v>138</v>
      </c>
      <c r="D16" s="73" t="s">
        <v>195</v>
      </c>
      <c r="E16" s="522"/>
    </row>
    <row r="17" spans="1:5" ht="30" customHeight="1" x14ac:dyDescent="0.15">
      <c r="A17" s="516" t="s">
        <v>43</v>
      </c>
      <c r="B17" s="450" t="s">
        <v>178</v>
      </c>
      <c r="C17" s="72" t="s">
        <v>138</v>
      </c>
      <c r="D17" s="73" t="s">
        <v>198</v>
      </c>
      <c r="E17" s="523" t="str">
        <f>户内观感计算表!AT5</f>
        <v>/</v>
      </c>
    </row>
    <row r="18" spans="1:5" ht="30" customHeight="1" x14ac:dyDescent="0.15">
      <c r="A18" s="516"/>
      <c r="B18" s="451"/>
      <c r="C18" s="72" t="s">
        <v>138</v>
      </c>
      <c r="D18" s="73" t="s">
        <v>199</v>
      </c>
      <c r="E18" s="523"/>
    </row>
    <row r="19" spans="1:5" ht="30" customHeight="1" x14ac:dyDescent="0.15">
      <c r="A19" s="516"/>
      <c r="B19" s="452"/>
      <c r="C19" s="72" t="s">
        <v>138</v>
      </c>
      <c r="D19" s="73" t="s">
        <v>200</v>
      </c>
      <c r="E19" s="523"/>
    </row>
    <row r="20" spans="1:5" ht="30" customHeight="1" x14ac:dyDescent="0.15">
      <c r="A20" s="516"/>
      <c r="B20" s="450" t="s">
        <v>188</v>
      </c>
      <c r="C20" s="72" t="s">
        <v>138</v>
      </c>
      <c r="D20" s="73" t="s">
        <v>201</v>
      </c>
      <c r="E20" s="523"/>
    </row>
    <row r="21" spans="1:5" ht="30" customHeight="1" x14ac:dyDescent="0.15">
      <c r="A21" s="516"/>
      <c r="B21" s="451"/>
      <c r="C21" s="72" t="s">
        <v>138</v>
      </c>
      <c r="D21" s="73" t="s">
        <v>202</v>
      </c>
      <c r="E21" s="523"/>
    </row>
    <row r="22" spans="1:5" ht="30" customHeight="1" x14ac:dyDescent="0.15">
      <c r="A22" s="516"/>
      <c r="B22" s="451"/>
      <c r="C22" s="72" t="s">
        <v>138</v>
      </c>
      <c r="D22" s="73" t="s">
        <v>203</v>
      </c>
      <c r="E22" s="523"/>
    </row>
    <row r="23" spans="1:5" ht="30" customHeight="1" x14ac:dyDescent="0.15">
      <c r="A23" s="516"/>
      <c r="B23" s="452"/>
      <c r="C23" s="72" t="s">
        <v>138</v>
      </c>
      <c r="D23" s="73" t="s">
        <v>204</v>
      </c>
      <c r="E23" s="523"/>
    </row>
    <row r="24" spans="1:5" ht="30" customHeight="1" x14ac:dyDescent="0.15">
      <c r="A24" s="516"/>
      <c r="B24" s="48" t="s">
        <v>196</v>
      </c>
      <c r="C24" s="72" t="s">
        <v>138</v>
      </c>
      <c r="D24" s="73" t="s">
        <v>205</v>
      </c>
      <c r="E24" s="523"/>
    </row>
    <row r="25" spans="1:5" ht="30" customHeight="1" x14ac:dyDescent="0.15">
      <c r="A25" s="516" t="s">
        <v>44</v>
      </c>
      <c r="B25" s="450" t="s">
        <v>178</v>
      </c>
      <c r="C25" s="72" t="s">
        <v>138</v>
      </c>
      <c r="D25" s="73" t="s">
        <v>206</v>
      </c>
      <c r="E25" s="523" t="str">
        <f>户内观感计算表!AT6</f>
        <v>/</v>
      </c>
    </row>
    <row r="26" spans="1:5" ht="30" customHeight="1" x14ac:dyDescent="0.15">
      <c r="A26" s="516"/>
      <c r="B26" s="451"/>
      <c r="C26" s="72" t="s">
        <v>138</v>
      </c>
      <c r="D26" s="73" t="s">
        <v>207</v>
      </c>
      <c r="E26" s="523"/>
    </row>
    <row r="27" spans="1:5" ht="30" customHeight="1" x14ac:dyDescent="0.15">
      <c r="A27" s="516"/>
      <c r="B27" s="451"/>
      <c r="C27" s="72" t="s">
        <v>138</v>
      </c>
      <c r="D27" s="73" t="s">
        <v>208</v>
      </c>
      <c r="E27" s="523"/>
    </row>
    <row r="28" spans="1:5" ht="30" customHeight="1" x14ac:dyDescent="0.15">
      <c r="A28" s="516"/>
      <c r="B28" s="452"/>
      <c r="C28" s="72" t="s">
        <v>138</v>
      </c>
      <c r="D28" s="73" t="s">
        <v>209</v>
      </c>
      <c r="E28" s="523"/>
    </row>
    <row r="29" spans="1:5" ht="30" customHeight="1" x14ac:dyDescent="0.15">
      <c r="A29" s="516"/>
      <c r="B29" s="450" t="s">
        <v>188</v>
      </c>
      <c r="C29" s="72" t="s">
        <v>138</v>
      </c>
      <c r="D29" s="73" t="s">
        <v>210</v>
      </c>
      <c r="E29" s="523"/>
    </row>
    <row r="30" spans="1:5" ht="30" customHeight="1" x14ac:dyDescent="0.15">
      <c r="A30" s="516"/>
      <c r="B30" s="451"/>
      <c r="C30" s="72" t="s">
        <v>138</v>
      </c>
      <c r="D30" s="73" t="s">
        <v>211</v>
      </c>
      <c r="E30" s="523"/>
    </row>
    <row r="31" spans="1:5" ht="30" customHeight="1" x14ac:dyDescent="0.15">
      <c r="A31" s="516"/>
      <c r="B31" s="451"/>
      <c r="C31" s="72" t="s">
        <v>138</v>
      </c>
      <c r="D31" s="73" t="s">
        <v>212</v>
      </c>
      <c r="E31" s="523"/>
    </row>
    <row r="32" spans="1:5" ht="30" customHeight="1" x14ac:dyDescent="0.15">
      <c r="A32" s="516"/>
      <c r="B32" s="451"/>
      <c r="C32" s="72" t="s">
        <v>138</v>
      </c>
      <c r="D32" s="73" t="s">
        <v>213</v>
      </c>
      <c r="E32" s="523"/>
    </row>
    <row r="33" spans="1:5" ht="30" customHeight="1" x14ac:dyDescent="0.15">
      <c r="A33" s="516"/>
      <c r="B33" s="451"/>
      <c r="C33" s="72" t="s">
        <v>138</v>
      </c>
      <c r="D33" s="73" t="s">
        <v>214</v>
      </c>
      <c r="E33" s="523"/>
    </row>
    <row r="34" spans="1:5" ht="30" customHeight="1" x14ac:dyDescent="0.15">
      <c r="A34" s="516"/>
      <c r="B34" s="452"/>
      <c r="C34" s="72" t="s">
        <v>138</v>
      </c>
      <c r="D34" s="73" t="s">
        <v>215</v>
      </c>
      <c r="E34" s="523"/>
    </row>
    <row r="35" spans="1:5" ht="30" customHeight="1" x14ac:dyDescent="0.15">
      <c r="A35" s="516"/>
      <c r="B35" s="48" t="s">
        <v>196</v>
      </c>
      <c r="C35" s="72" t="s">
        <v>138</v>
      </c>
      <c r="D35" s="73" t="s">
        <v>195</v>
      </c>
      <c r="E35" s="523"/>
    </row>
    <row r="36" spans="1:5" ht="30" customHeight="1" x14ac:dyDescent="0.15">
      <c r="A36" s="516" t="s">
        <v>45</v>
      </c>
      <c r="B36" s="450" t="s">
        <v>178</v>
      </c>
      <c r="C36" s="72" t="s">
        <v>138</v>
      </c>
      <c r="D36" s="73" t="s">
        <v>216</v>
      </c>
      <c r="E36" s="523" t="str">
        <f>户内观感计算表!AT7</f>
        <v>/</v>
      </c>
    </row>
    <row r="37" spans="1:5" ht="30" customHeight="1" x14ac:dyDescent="0.15">
      <c r="A37" s="516"/>
      <c r="B37" s="451"/>
      <c r="C37" s="72" t="s">
        <v>138</v>
      </c>
      <c r="D37" s="73" t="s">
        <v>217</v>
      </c>
      <c r="E37" s="523"/>
    </row>
    <row r="38" spans="1:5" ht="30" customHeight="1" x14ac:dyDescent="0.15">
      <c r="A38" s="516"/>
      <c r="B38" s="452"/>
      <c r="C38" s="72" t="s">
        <v>138</v>
      </c>
      <c r="D38" s="73" t="s">
        <v>218</v>
      </c>
      <c r="E38" s="523"/>
    </row>
    <row r="39" spans="1:5" ht="30" customHeight="1" x14ac:dyDescent="0.15">
      <c r="A39" s="516"/>
      <c r="B39" s="450" t="s">
        <v>188</v>
      </c>
      <c r="C39" s="72" t="s">
        <v>138</v>
      </c>
      <c r="D39" s="73" t="s">
        <v>219</v>
      </c>
      <c r="E39" s="523"/>
    </row>
    <row r="40" spans="1:5" ht="30" customHeight="1" x14ac:dyDescent="0.15">
      <c r="A40" s="516"/>
      <c r="B40" s="451"/>
      <c r="C40" s="72" t="s">
        <v>138</v>
      </c>
      <c r="D40" s="73" t="s">
        <v>220</v>
      </c>
      <c r="E40" s="523"/>
    </row>
    <row r="41" spans="1:5" ht="30" customHeight="1" x14ac:dyDescent="0.15">
      <c r="A41" s="516"/>
      <c r="B41" s="452"/>
      <c r="C41" s="72" t="s">
        <v>138</v>
      </c>
      <c r="D41" s="73" t="s">
        <v>221</v>
      </c>
      <c r="E41" s="523"/>
    </row>
    <row r="42" spans="1:5" ht="30" customHeight="1" x14ac:dyDescent="0.15">
      <c r="A42" s="516"/>
      <c r="B42" s="48" t="s">
        <v>196</v>
      </c>
      <c r="C42" s="72" t="s">
        <v>138</v>
      </c>
      <c r="D42" s="73" t="s">
        <v>222</v>
      </c>
      <c r="E42" s="523"/>
    </row>
    <row r="43" spans="1:5" ht="30" customHeight="1" x14ac:dyDescent="0.15">
      <c r="A43" s="516" t="s">
        <v>223</v>
      </c>
      <c r="B43" s="450" t="s">
        <v>178</v>
      </c>
      <c r="C43" s="72" t="s">
        <v>138</v>
      </c>
      <c r="D43" s="73" t="s">
        <v>224</v>
      </c>
      <c r="E43" s="523" t="str">
        <f>户内观感计算表!AT8</f>
        <v>/</v>
      </c>
    </row>
    <row r="44" spans="1:5" ht="30" customHeight="1" x14ac:dyDescent="0.15">
      <c r="A44" s="516"/>
      <c r="B44" s="452"/>
      <c r="C44" s="72" t="s">
        <v>138</v>
      </c>
      <c r="D44" s="73" t="s">
        <v>225</v>
      </c>
      <c r="E44" s="523"/>
    </row>
    <row r="45" spans="1:5" ht="30" customHeight="1" x14ac:dyDescent="0.15">
      <c r="A45" s="516"/>
      <c r="B45" s="450" t="s">
        <v>188</v>
      </c>
      <c r="C45" s="72" t="s">
        <v>138</v>
      </c>
      <c r="D45" s="73" t="s">
        <v>226</v>
      </c>
      <c r="E45" s="523"/>
    </row>
    <row r="46" spans="1:5" ht="30" customHeight="1" x14ac:dyDescent="0.15">
      <c r="A46" s="516"/>
      <c r="B46" s="451"/>
      <c r="C46" s="72" t="s">
        <v>138</v>
      </c>
      <c r="D46" s="73" t="s">
        <v>227</v>
      </c>
      <c r="E46" s="523"/>
    </row>
    <row r="47" spans="1:5" ht="30" customHeight="1" x14ac:dyDescent="0.15">
      <c r="A47" s="516"/>
      <c r="B47" s="451"/>
      <c r="C47" s="72" t="s">
        <v>138</v>
      </c>
      <c r="D47" s="73" t="s">
        <v>228</v>
      </c>
      <c r="E47" s="523"/>
    </row>
    <row r="48" spans="1:5" ht="30" customHeight="1" x14ac:dyDescent="0.15">
      <c r="A48" s="516"/>
      <c r="B48" s="451"/>
      <c r="C48" s="72" t="s">
        <v>138</v>
      </c>
      <c r="D48" s="73" t="s">
        <v>229</v>
      </c>
      <c r="E48" s="523"/>
    </row>
    <row r="49" spans="1:5" ht="30" customHeight="1" x14ac:dyDescent="0.15">
      <c r="A49" s="516"/>
      <c r="B49" s="451"/>
      <c r="C49" s="72" t="s">
        <v>138</v>
      </c>
      <c r="D49" s="73" t="s">
        <v>230</v>
      </c>
      <c r="E49" s="523"/>
    </row>
    <row r="50" spans="1:5" ht="30" customHeight="1" x14ac:dyDescent="0.15">
      <c r="A50" s="516"/>
      <c r="B50" s="452"/>
      <c r="C50" s="72" t="s">
        <v>138</v>
      </c>
      <c r="D50" s="73" t="s">
        <v>231</v>
      </c>
      <c r="E50" s="523"/>
    </row>
    <row r="51" spans="1:5" ht="30" customHeight="1" x14ac:dyDescent="0.15">
      <c r="A51" s="516"/>
      <c r="B51" s="451" t="s">
        <v>196</v>
      </c>
      <c r="C51" s="72" t="s">
        <v>138</v>
      </c>
      <c r="D51" s="73" t="s">
        <v>195</v>
      </c>
      <c r="E51" s="523"/>
    </row>
    <row r="52" spans="1:5" ht="30" customHeight="1" x14ac:dyDescent="0.15">
      <c r="A52" s="516"/>
      <c r="B52" s="452"/>
      <c r="C52" s="72" t="s">
        <v>138</v>
      </c>
      <c r="D52" s="73" t="s">
        <v>232</v>
      </c>
      <c r="E52" s="523"/>
    </row>
    <row r="53" spans="1:5" ht="30" customHeight="1" x14ac:dyDescent="0.15">
      <c r="A53" s="516" t="s">
        <v>47</v>
      </c>
      <c r="B53" s="450" t="s">
        <v>178</v>
      </c>
      <c r="C53" s="72" t="s">
        <v>138</v>
      </c>
      <c r="D53" s="73" t="s">
        <v>233</v>
      </c>
      <c r="E53" s="523" t="str">
        <f>户内观感计算表!AT9</f>
        <v>/</v>
      </c>
    </row>
    <row r="54" spans="1:5" ht="30" customHeight="1" x14ac:dyDescent="0.15">
      <c r="A54" s="516"/>
      <c r="B54" s="451"/>
      <c r="C54" s="72" t="s">
        <v>138</v>
      </c>
      <c r="D54" s="73" t="s">
        <v>234</v>
      </c>
      <c r="E54" s="523"/>
    </row>
    <row r="55" spans="1:5" ht="30" customHeight="1" x14ac:dyDescent="0.15">
      <c r="A55" s="516"/>
      <c r="B55" s="452"/>
      <c r="C55" s="72" t="s">
        <v>138</v>
      </c>
      <c r="D55" s="73" t="s">
        <v>235</v>
      </c>
      <c r="E55" s="523"/>
    </row>
    <row r="56" spans="1:5" ht="30" customHeight="1" x14ac:dyDescent="0.15">
      <c r="A56" s="516"/>
      <c r="B56" s="450" t="s">
        <v>188</v>
      </c>
      <c r="C56" s="72" t="s">
        <v>138</v>
      </c>
      <c r="D56" s="73" t="s">
        <v>236</v>
      </c>
      <c r="E56" s="523"/>
    </row>
    <row r="57" spans="1:5" ht="30" customHeight="1" x14ac:dyDescent="0.15">
      <c r="A57" s="516"/>
      <c r="B57" s="451"/>
      <c r="C57" s="72" t="s">
        <v>138</v>
      </c>
      <c r="D57" s="73" t="s">
        <v>237</v>
      </c>
      <c r="E57" s="523"/>
    </row>
    <row r="58" spans="1:5" ht="30" customHeight="1" x14ac:dyDescent="0.15">
      <c r="A58" s="516"/>
      <c r="B58" s="451"/>
      <c r="C58" s="72" t="s">
        <v>138</v>
      </c>
      <c r="D58" s="73" t="s">
        <v>238</v>
      </c>
      <c r="E58" s="523"/>
    </row>
    <row r="59" spans="1:5" ht="30" customHeight="1" x14ac:dyDescent="0.15">
      <c r="A59" s="516"/>
      <c r="B59" s="451"/>
      <c r="C59" s="72" t="s">
        <v>138</v>
      </c>
      <c r="D59" s="73" t="s">
        <v>239</v>
      </c>
      <c r="E59" s="523"/>
    </row>
    <row r="60" spans="1:5" ht="30" customHeight="1" x14ac:dyDescent="0.15">
      <c r="A60" s="516"/>
      <c r="B60" s="451"/>
      <c r="C60" s="72" t="s">
        <v>138</v>
      </c>
      <c r="D60" s="73" t="s">
        <v>240</v>
      </c>
      <c r="E60" s="523"/>
    </row>
    <row r="61" spans="1:5" ht="30" customHeight="1" x14ac:dyDescent="0.15">
      <c r="A61" s="516"/>
      <c r="B61" s="452"/>
      <c r="C61" s="72" t="s">
        <v>138</v>
      </c>
      <c r="D61" s="73" t="s">
        <v>241</v>
      </c>
      <c r="E61" s="523"/>
    </row>
    <row r="62" spans="1:5" ht="30" customHeight="1" x14ac:dyDescent="0.15">
      <c r="A62" s="516"/>
      <c r="B62" s="48" t="s">
        <v>196</v>
      </c>
      <c r="C62" s="72" t="s">
        <v>138</v>
      </c>
      <c r="D62" s="73" t="s">
        <v>195</v>
      </c>
      <c r="E62" s="523"/>
    </row>
    <row r="63" spans="1:5" ht="30" customHeight="1" x14ac:dyDescent="0.15">
      <c r="A63" s="516" t="s">
        <v>48</v>
      </c>
      <c r="B63" s="450" t="s">
        <v>178</v>
      </c>
      <c r="C63" s="72" t="s">
        <v>138</v>
      </c>
      <c r="D63" s="73" t="s">
        <v>242</v>
      </c>
      <c r="E63" s="523" t="str">
        <f>户内观感计算表!AT10</f>
        <v>/</v>
      </c>
    </row>
    <row r="64" spans="1:5" ht="30" customHeight="1" x14ac:dyDescent="0.15">
      <c r="A64" s="516"/>
      <c r="B64" s="451"/>
      <c r="C64" s="72" t="s">
        <v>138</v>
      </c>
      <c r="D64" s="73" t="s">
        <v>243</v>
      </c>
      <c r="E64" s="523"/>
    </row>
    <row r="65" spans="1:5" ht="30" customHeight="1" x14ac:dyDescent="0.15">
      <c r="A65" s="516"/>
      <c r="B65" s="452"/>
      <c r="C65" s="72" t="s">
        <v>138</v>
      </c>
      <c r="D65" s="73" t="s">
        <v>244</v>
      </c>
      <c r="E65" s="523"/>
    </row>
    <row r="66" spans="1:5" ht="30" customHeight="1" x14ac:dyDescent="0.15">
      <c r="A66" s="516"/>
      <c r="B66" s="450" t="s">
        <v>188</v>
      </c>
      <c r="C66" s="72" t="s">
        <v>138</v>
      </c>
      <c r="D66" s="73" t="s">
        <v>245</v>
      </c>
      <c r="E66" s="523"/>
    </row>
    <row r="67" spans="1:5" ht="30" customHeight="1" x14ac:dyDescent="0.15">
      <c r="A67" s="516"/>
      <c r="B67" s="452"/>
      <c r="C67" s="72" t="s">
        <v>138</v>
      </c>
      <c r="D67" s="73" t="s">
        <v>246</v>
      </c>
      <c r="E67" s="523"/>
    </row>
    <row r="68" spans="1:5" ht="30" customHeight="1" x14ac:dyDescent="0.15">
      <c r="A68" s="516"/>
      <c r="B68" s="48" t="s">
        <v>196</v>
      </c>
      <c r="C68" s="72" t="s">
        <v>138</v>
      </c>
      <c r="D68" s="73" t="s">
        <v>195</v>
      </c>
      <c r="E68" s="523"/>
    </row>
    <row r="69" spans="1:5" ht="30" customHeight="1" x14ac:dyDescent="0.15">
      <c r="A69" s="516" t="s">
        <v>49</v>
      </c>
      <c r="B69" s="482" t="s">
        <v>178</v>
      </c>
      <c r="C69" s="72" t="s">
        <v>138</v>
      </c>
      <c r="D69" s="73" t="s">
        <v>248</v>
      </c>
      <c r="E69" s="523" t="str">
        <f>户内观感计算表!AT11</f>
        <v>/</v>
      </c>
    </row>
    <row r="70" spans="1:5" ht="30" customHeight="1" x14ac:dyDescent="0.15">
      <c r="A70" s="516"/>
      <c r="B70" s="482"/>
      <c r="C70" s="72" t="s">
        <v>138</v>
      </c>
      <c r="D70" s="73" t="s">
        <v>249</v>
      </c>
      <c r="E70" s="523"/>
    </row>
    <row r="71" spans="1:5" ht="30" customHeight="1" x14ac:dyDescent="0.15">
      <c r="A71" s="516"/>
      <c r="B71" s="482"/>
      <c r="C71" s="72" t="s">
        <v>138</v>
      </c>
      <c r="D71" s="73" t="s">
        <v>250</v>
      </c>
      <c r="E71" s="523"/>
    </row>
    <row r="72" spans="1:5" ht="30" customHeight="1" x14ac:dyDescent="0.15">
      <c r="A72" s="516"/>
      <c r="B72" s="482"/>
      <c r="C72" s="72" t="s">
        <v>138</v>
      </c>
      <c r="D72" s="73" t="s">
        <v>251</v>
      </c>
      <c r="E72" s="523"/>
    </row>
    <row r="73" spans="1:5" ht="30" customHeight="1" x14ac:dyDescent="0.15">
      <c r="A73" s="516"/>
      <c r="B73" s="482"/>
      <c r="C73" s="72" t="s">
        <v>138</v>
      </c>
      <c r="D73" s="73" t="s">
        <v>252</v>
      </c>
      <c r="E73" s="523"/>
    </row>
    <row r="74" spans="1:5" ht="30" customHeight="1" x14ac:dyDescent="0.15">
      <c r="A74" s="516"/>
      <c r="B74" s="482"/>
      <c r="C74" s="72" t="s">
        <v>138</v>
      </c>
      <c r="D74" s="73" t="s">
        <v>253</v>
      </c>
      <c r="E74" s="523"/>
    </row>
    <row r="75" spans="1:5" ht="30" customHeight="1" x14ac:dyDescent="0.15">
      <c r="A75" s="516"/>
      <c r="B75" s="482"/>
      <c r="C75" s="72" t="s">
        <v>138</v>
      </c>
      <c r="D75" s="73" t="s">
        <v>254</v>
      </c>
      <c r="E75" s="523"/>
    </row>
    <row r="76" spans="1:5" ht="30" customHeight="1" x14ac:dyDescent="0.15">
      <c r="A76" s="516"/>
      <c r="B76" s="482" t="s">
        <v>188</v>
      </c>
      <c r="C76" s="72" t="s">
        <v>138</v>
      </c>
      <c r="D76" s="73" t="s">
        <v>255</v>
      </c>
      <c r="E76" s="523"/>
    </row>
    <row r="77" spans="1:5" ht="30" customHeight="1" x14ac:dyDescent="0.15">
      <c r="A77" s="516"/>
      <c r="B77" s="482"/>
      <c r="C77" s="72" t="s">
        <v>138</v>
      </c>
      <c r="D77" s="73" t="s">
        <v>256</v>
      </c>
      <c r="E77" s="523"/>
    </row>
    <row r="78" spans="1:5" ht="30" customHeight="1" x14ac:dyDescent="0.15">
      <c r="A78" s="516"/>
      <c r="B78" s="482"/>
      <c r="C78" s="72" t="s">
        <v>138</v>
      </c>
      <c r="D78" s="73" t="s">
        <v>257</v>
      </c>
      <c r="E78" s="523"/>
    </row>
    <row r="79" spans="1:5" ht="30" customHeight="1" x14ac:dyDescent="0.15">
      <c r="A79" s="516"/>
      <c r="B79" s="48" t="s">
        <v>196</v>
      </c>
      <c r="C79" s="72" t="s">
        <v>138</v>
      </c>
      <c r="D79" s="73" t="s">
        <v>195</v>
      </c>
      <c r="E79" s="523"/>
    </row>
    <row r="80" spans="1:5" ht="30" customHeight="1" x14ac:dyDescent="0.15">
      <c r="A80" s="516" t="s">
        <v>50</v>
      </c>
      <c r="B80" s="450" t="s">
        <v>178</v>
      </c>
      <c r="C80" s="72" t="s">
        <v>138</v>
      </c>
      <c r="D80" s="73" t="s">
        <v>258</v>
      </c>
      <c r="E80" s="523" t="str">
        <f>户内观感计算表!AT12</f>
        <v>/</v>
      </c>
    </row>
    <row r="81" spans="1:5" ht="30" customHeight="1" x14ac:dyDescent="0.15">
      <c r="A81" s="516"/>
      <c r="B81" s="451"/>
      <c r="C81" s="72" t="s">
        <v>138</v>
      </c>
      <c r="D81" s="73" t="s">
        <v>259</v>
      </c>
      <c r="E81" s="523"/>
    </row>
    <row r="82" spans="1:5" ht="30" customHeight="1" x14ac:dyDescent="0.15">
      <c r="A82" s="516"/>
      <c r="B82" s="451"/>
      <c r="C82" s="72" t="s">
        <v>138</v>
      </c>
      <c r="D82" s="73" t="s">
        <v>260</v>
      </c>
      <c r="E82" s="523"/>
    </row>
    <row r="83" spans="1:5" ht="30" customHeight="1" x14ac:dyDescent="0.15">
      <c r="A83" s="516"/>
      <c r="B83" s="451"/>
      <c r="C83" s="72" t="s">
        <v>138</v>
      </c>
      <c r="D83" s="73" t="s">
        <v>261</v>
      </c>
      <c r="E83" s="523"/>
    </row>
    <row r="84" spans="1:5" ht="30" customHeight="1" x14ac:dyDescent="0.15">
      <c r="A84" s="516"/>
      <c r="B84" s="451"/>
      <c r="C84" s="72" t="s">
        <v>138</v>
      </c>
      <c r="D84" s="73" t="s">
        <v>262</v>
      </c>
      <c r="E84" s="523"/>
    </row>
    <row r="85" spans="1:5" ht="30" customHeight="1" x14ac:dyDescent="0.15">
      <c r="A85" s="516"/>
      <c r="B85" s="451"/>
      <c r="C85" s="72" t="s">
        <v>138</v>
      </c>
      <c r="D85" s="73" t="s">
        <v>263</v>
      </c>
      <c r="E85" s="523"/>
    </row>
    <row r="86" spans="1:5" ht="30" customHeight="1" x14ac:dyDescent="0.15">
      <c r="A86" s="516"/>
      <c r="B86" s="451"/>
      <c r="C86" s="72" t="s">
        <v>138</v>
      </c>
      <c r="D86" s="73" t="s">
        <v>264</v>
      </c>
      <c r="E86" s="523"/>
    </row>
    <row r="87" spans="1:5" ht="30" customHeight="1" x14ac:dyDescent="0.15">
      <c r="A87" s="516"/>
      <c r="B87" s="450" t="s">
        <v>188</v>
      </c>
      <c r="C87" s="72" t="s">
        <v>138</v>
      </c>
      <c r="D87" s="73" t="s">
        <v>265</v>
      </c>
      <c r="E87" s="523"/>
    </row>
    <row r="88" spans="1:5" ht="30" customHeight="1" x14ac:dyDescent="0.15">
      <c r="A88" s="516"/>
      <c r="B88" s="451"/>
      <c r="C88" s="72" t="s">
        <v>138</v>
      </c>
      <c r="D88" s="73" t="s">
        <v>266</v>
      </c>
      <c r="E88" s="523"/>
    </row>
    <row r="89" spans="1:5" ht="30" customHeight="1" x14ac:dyDescent="0.15">
      <c r="A89" s="516"/>
      <c r="B89" s="451"/>
      <c r="C89" s="72" t="s">
        <v>138</v>
      </c>
      <c r="D89" s="73" t="s">
        <v>267</v>
      </c>
      <c r="E89" s="523"/>
    </row>
    <row r="90" spans="1:5" ht="30" customHeight="1" x14ac:dyDescent="0.15">
      <c r="A90" s="516"/>
      <c r="B90" s="451"/>
      <c r="C90" s="72" t="s">
        <v>138</v>
      </c>
      <c r="D90" s="73" t="s">
        <v>195</v>
      </c>
      <c r="E90" s="523"/>
    </row>
    <row r="91" spans="1:5" ht="30" customHeight="1" x14ac:dyDescent="0.15">
      <c r="A91" s="516"/>
      <c r="B91" s="452"/>
      <c r="C91" s="72" t="s">
        <v>138</v>
      </c>
      <c r="D91" s="73" t="s">
        <v>268</v>
      </c>
      <c r="E91" s="523"/>
    </row>
    <row r="92" spans="1:5" ht="30" customHeight="1" x14ac:dyDescent="0.15">
      <c r="A92" s="516" t="s">
        <v>51</v>
      </c>
      <c r="B92" s="450" t="s">
        <v>178</v>
      </c>
      <c r="C92" s="72" t="s">
        <v>138</v>
      </c>
      <c r="D92" s="73" t="s">
        <v>269</v>
      </c>
      <c r="E92" s="523" t="str">
        <f>户内观感计算表!AT13</f>
        <v>/</v>
      </c>
    </row>
    <row r="93" spans="1:5" ht="30" customHeight="1" x14ac:dyDescent="0.15">
      <c r="A93" s="516"/>
      <c r="B93" s="451"/>
      <c r="C93" s="72" t="s">
        <v>138</v>
      </c>
      <c r="D93" s="73" t="s">
        <v>270</v>
      </c>
      <c r="E93" s="523"/>
    </row>
    <row r="94" spans="1:5" ht="30" customHeight="1" x14ac:dyDescent="0.15">
      <c r="A94" s="516"/>
      <c r="B94" s="451"/>
      <c r="C94" s="72" t="s">
        <v>138</v>
      </c>
      <c r="D94" s="73" t="s">
        <v>271</v>
      </c>
      <c r="E94" s="523"/>
    </row>
    <row r="95" spans="1:5" ht="30" customHeight="1" x14ac:dyDescent="0.15">
      <c r="A95" s="516"/>
      <c r="B95" s="451"/>
      <c r="C95" s="72" t="s">
        <v>138</v>
      </c>
      <c r="D95" s="73" t="s">
        <v>272</v>
      </c>
      <c r="E95" s="523"/>
    </row>
    <row r="96" spans="1:5" ht="30" customHeight="1" x14ac:dyDescent="0.15">
      <c r="A96" s="516"/>
      <c r="B96" s="452"/>
      <c r="C96" s="72" t="s">
        <v>138</v>
      </c>
      <c r="D96" s="73" t="s">
        <v>273</v>
      </c>
      <c r="E96" s="523"/>
    </row>
    <row r="97" spans="1:5" ht="30" customHeight="1" x14ac:dyDescent="0.15">
      <c r="A97" s="516"/>
      <c r="B97" s="450" t="s">
        <v>188</v>
      </c>
      <c r="C97" s="72" t="s">
        <v>138</v>
      </c>
      <c r="D97" s="73" t="s">
        <v>274</v>
      </c>
      <c r="E97" s="523"/>
    </row>
    <row r="98" spans="1:5" ht="30" customHeight="1" x14ac:dyDescent="0.15">
      <c r="A98" s="516"/>
      <c r="B98" s="451"/>
      <c r="C98" s="72" t="s">
        <v>138</v>
      </c>
      <c r="D98" s="73" t="s">
        <v>275</v>
      </c>
      <c r="E98" s="523"/>
    </row>
    <row r="99" spans="1:5" ht="30" customHeight="1" x14ac:dyDescent="0.15">
      <c r="A99" s="516"/>
      <c r="B99" s="451"/>
      <c r="C99" s="72" t="s">
        <v>138</v>
      </c>
      <c r="D99" s="73" t="s">
        <v>276</v>
      </c>
      <c r="E99" s="523"/>
    </row>
    <row r="100" spans="1:5" ht="30" customHeight="1" x14ac:dyDescent="0.15">
      <c r="A100" s="516"/>
      <c r="B100" s="48" t="s">
        <v>196</v>
      </c>
      <c r="C100" s="72" t="s">
        <v>138</v>
      </c>
      <c r="D100" s="73" t="s">
        <v>195</v>
      </c>
      <c r="E100" s="523"/>
    </row>
    <row r="101" spans="1:5" ht="30" customHeight="1" x14ac:dyDescent="0.15">
      <c r="A101" s="516" t="s">
        <v>52</v>
      </c>
      <c r="B101" s="450" t="s">
        <v>178</v>
      </c>
      <c r="C101" s="72" t="s">
        <v>138</v>
      </c>
      <c r="D101" s="73" t="s">
        <v>277</v>
      </c>
      <c r="E101" s="523" t="str">
        <f>户内观感计算表!AT14</f>
        <v>/</v>
      </c>
    </row>
    <row r="102" spans="1:5" ht="30" customHeight="1" x14ac:dyDescent="0.15">
      <c r="A102" s="516"/>
      <c r="B102" s="451"/>
      <c r="C102" s="72" t="s">
        <v>138</v>
      </c>
      <c r="D102" s="73" t="s">
        <v>278</v>
      </c>
      <c r="E102" s="523"/>
    </row>
    <row r="103" spans="1:5" ht="30" customHeight="1" x14ac:dyDescent="0.15">
      <c r="A103" s="516"/>
      <c r="B103" s="452"/>
      <c r="C103" s="72" t="s">
        <v>138</v>
      </c>
      <c r="D103" s="73" t="s">
        <v>279</v>
      </c>
      <c r="E103" s="523"/>
    </row>
    <row r="104" spans="1:5" ht="30" customHeight="1" x14ac:dyDescent="0.15">
      <c r="A104" s="516"/>
      <c r="B104" s="450" t="s">
        <v>188</v>
      </c>
      <c r="C104" s="72" t="s">
        <v>138</v>
      </c>
      <c r="D104" s="73" t="s">
        <v>280</v>
      </c>
      <c r="E104" s="523"/>
    </row>
    <row r="105" spans="1:5" ht="30" customHeight="1" x14ac:dyDescent="0.15">
      <c r="A105" s="516"/>
      <c r="B105" s="451"/>
      <c r="C105" s="72" t="s">
        <v>138</v>
      </c>
      <c r="D105" s="73" t="s">
        <v>281</v>
      </c>
      <c r="E105" s="523"/>
    </row>
    <row r="106" spans="1:5" ht="30" customHeight="1" x14ac:dyDescent="0.15">
      <c r="A106" s="516"/>
      <c r="B106" s="451"/>
      <c r="C106" s="72" t="s">
        <v>138</v>
      </c>
      <c r="D106" s="73" t="s">
        <v>282</v>
      </c>
      <c r="E106" s="523"/>
    </row>
    <row r="107" spans="1:5" ht="30" customHeight="1" x14ac:dyDescent="0.15">
      <c r="A107" s="516"/>
      <c r="B107" s="451"/>
      <c r="C107" s="72" t="s">
        <v>138</v>
      </c>
      <c r="D107" s="73" t="s">
        <v>283</v>
      </c>
      <c r="E107" s="523"/>
    </row>
    <row r="108" spans="1:5" ht="30" customHeight="1" x14ac:dyDescent="0.15">
      <c r="A108" s="516"/>
      <c r="B108" s="452"/>
      <c r="C108" s="72" t="s">
        <v>138</v>
      </c>
      <c r="D108" s="73" t="s">
        <v>219</v>
      </c>
      <c r="E108" s="523"/>
    </row>
    <row r="109" spans="1:5" ht="30" customHeight="1" x14ac:dyDescent="0.15">
      <c r="A109" s="516"/>
      <c r="B109" s="45" t="s">
        <v>196</v>
      </c>
      <c r="C109" s="72" t="s">
        <v>138</v>
      </c>
      <c r="D109" s="73" t="s">
        <v>195</v>
      </c>
      <c r="E109" s="523"/>
    </row>
    <row r="110" spans="1:5" ht="30" customHeight="1" x14ac:dyDescent="0.15">
      <c r="A110" s="516" t="s">
        <v>53</v>
      </c>
      <c r="B110" s="450" t="s">
        <v>178</v>
      </c>
      <c r="C110" s="72" t="s">
        <v>138</v>
      </c>
      <c r="D110" s="73" t="s">
        <v>277</v>
      </c>
      <c r="E110" s="523" t="str">
        <f>户内观感计算表!AT15</f>
        <v>/</v>
      </c>
    </row>
    <row r="111" spans="1:5" ht="30" customHeight="1" x14ac:dyDescent="0.15">
      <c r="A111" s="516"/>
      <c r="B111" s="451"/>
      <c r="C111" s="72" t="s">
        <v>138</v>
      </c>
      <c r="D111" s="73" t="s">
        <v>284</v>
      </c>
      <c r="E111" s="523"/>
    </row>
    <row r="112" spans="1:5" ht="30" customHeight="1" x14ac:dyDescent="0.15">
      <c r="A112" s="516"/>
      <c r="B112" s="452"/>
      <c r="C112" s="72" t="s">
        <v>138</v>
      </c>
      <c r="D112" s="73" t="s">
        <v>285</v>
      </c>
      <c r="E112" s="523"/>
    </row>
    <row r="113" spans="1:5" ht="30" customHeight="1" x14ac:dyDescent="0.15">
      <c r="A113" s="516"/>
      <c r="B113" s="450" t="s">
        <v>188</v>
      </c>
      <c r="C113" s="72" t="s">
        <v>138</v>
      </c>
      <c r="D113" s="73" t="s">
        <v>280</v>
      </c>
      <c r="E113" s="523"/>
    </row>
    <row r="114" spans="1:5" ht="30" customHeight="1" x14ac:dyDescent="0.15">
      <c r="A114" s="516"/>
      <c r="B114" s="451"/>
      <c r="C114" s="72" t="s">
        <v>138</v>
      </c>
      <c r="D114" s="73" t="s">
        <v>286</v>
      </c>
      <c r="E114" s="523"/>
    </row>
    <row r="115" spans="1:5" ht="30" customHeight="1" x14ac:dyDescent="0.15">
      <c r="A115" s="516"/>
      <c r="B115" s="451"/>
      <c r="C115" s="72" t="s">
        <v>138</v>
      </c>
      <c r="D115" s="73" t="s">
        <v>287</v>
      </c>
      <c r="E115" s="523"/>
    </row>
    <row r="116" spans="1:5" ht="30" customHeight="1" x14ac:dyDescent="0.15">
      <c r="A116" s="516"/>
      <c r="B116" s="451"/>
      <c r="C116" s="72" t="s">
        <v>138</v>
      </c>
      <c r="D116" s="73" t="s">
        <v>288</v>
      </c>
      <c r="E116" s="523"/>
    </row>
    <row r="117" spans="1:5" ht="30" customHeight="1" x14ac:dyDescent="0.15">
      <c r="A117" s="516"/>
      <c r="B117" s="451"/>
      <c r="C117" s="72" t="s">
        <v>138</v>
      </c>
      <c r="D117" s="73" t="s">
        <v>289</v>
      </c>
      <c r="E117" s="523"/>
    </row>
    <row r="118" spans="1:5" ht="30" customHeight="1" x14ac:dyDescent="0.15">
      <c r="A118" s="516"/>
      <c r="B118" s="452"/>
      <c r="C118" s="72" t="s">
        <v>138</v>
      </c>
      <c r="D118" s="73" t="s">
        <v>290</v>
      </c>
      <c r="E118" s="523"/>
    </row>
    <row r="119" spans="1:5" ht="30" customHeight="1" x14ac:dyDescent="0.15">
      <c r="A119" s="516"/>
      <c r="B119" s="48" t="s">
        <v>196</v>
      </c>
      <c r="C119" s="72" t="s">
        <v>138</v>
      </c>
      <c r="D119" s="73" t="s">
        <v>195</v>
      </c>
      <c r="E119" s="523"/>
    </row>
    <row r="120" spans="1:5" ht="30" customHeight="1" x14ac:dyDescent="0.15">
      <c r="A120" s="516" t="s">
        <v>54</v>
      </c>
      <c r="B120" s="450" t="s">
        <v>178</v>
      </c>
      <c r="C120" s="72" t="s">
        <v>138</v>
      </c>
      <c r="D120" s="73" t="s">
        <v>291</v>
      </c>
      <c r="E120" s="524" t="str">
        <f>户内观感计算表!AT16</f>
        <v>/</v>
      </c>
    </row>
    <row r="121" spans="1:5" ht="30" customHeight="1" x14ac:dyDescent="0.15">
      <c r="A121" s="516"/>
      <c r="B121" s="451"/>
      <c r="C121" s="72" t="s">
        <v>138</v>
      </c>
      <c r="D121" s="73" t="s">
        <v>292</v>
      </c>
      <c r="E121" s="525"/>
    </row>
    <row r="122" spans="1:5" ht="30" customHeight="1" x14ac:dyDescent="0.15">
      <c r="A122" s="516"/>
      <c r="B122" s="451"/>
      <c r="C122" s="72" t="s">
        <v>138</v>
      </c>
      <c r="D122" s="73" t="s">
        <v>293</v>
      </c>
      <c r="E122" s="525"/>
    </row>
    <row r="123" spans="1:5" ht="30" customHeight="1" x14ac:dyDescent="0.15">
      <c r="A123" s="516"/>
      <c r="B123" s="452"/>
      <c r="C123" s="72" t="s">
        <v>138</v>
      </c>
      <c r="D123" s="73" t="s">
        <v>294</v>
      </c>
      <c r="E123" s="525"/>
    </row>
    <row r="124" spans="1:5" ht="30" customHeight="1" x14ac:dyDescent="0.15">
      <c r="A124" s="516"/>
      <c r="B124" s="450" t="s">
        <v>188</v>
      </c>
      <c r="C124" s="72" t="s">
        <v>138</v>
      </c>
      <c r="D124" s="73" t="s">
        <v>280</v>
      </c>
      <c r="E124" s="525"/>
    </row>
    <row r="125" spans="1:5" ht="30" customHeight="1" x14ac:dyDescent="0.15">
      <c r="A125" s="516"/>
      <c r="B125" s="451"/>
      <c r="C125" s="72" t="s">
        <v>138</v>
      </c>
      <c r="D125" s="73" t="s">
        <v>281</v>
      </c>
      <c r="E125" s="525"/>
    </row>
    <row r="126" spans="1:5" ht="30" customHeight="1" x14ac:dyDescent="0.15">
      <c r="A126" s="516"/>
      <c r="B126" s="451"/>
      <c r="C126" s="72" t="s">
        <v>138</v>
      </c>
      <c r="D126" s="73" t="s">
        <v>295</v>
      </c>
      <c r="E126" s="525"/>
    </row>
    <row r="127" spans="1:5" ht="30" customHeight="1" x14ac:dyDescent="0.15">
      <c r="A127" s="516"/>
      <c r="B127" s="451"/>
      <c r="C127" s="72" t="s">
        <v>138</v>
      </c>
      <c r="D127" s="73" t="s">
        <v>296</v>
      </c>
      <c r="E127" s="525"/>
    </row>
    <row r="128" spans="1:5" ht="30" customHeight="1" x14ac:dyDescent="0.15">
      <c r="A128" s="516"/>
      <c r="B128" s="452"/>
      <c r="C128" s="72" t="s">
        <v>138</v>
      </c>
      <c r="D128" s="73" t="s">
        <v>297</v>
      </c>
      <c r="E128" s="525"/>
    </row>
    <row r="129" spans="1:5" ht="30" customHeight="1" x14ac:dyDescent="0.15">
      <c r="A129" s="516"/>
      <c r="B129" s="46" t="s">
        <v>196</v>
      </c>
      <c r="C129" s="72" t="s">
        <v>138</v>
      </c>
      <c r="D129" s="73" t="s">
        <v>195</v>
      </c>
      <c r="E129" s="526"/>
    </row>
    <row r="130" spans="1:5" ht="30" customHeight="1" x14ac:dyDescent="0.15">
      <c r="A130" s="516" t="s">
        <v>55</v>
      </c>
      <c r="B130" s="450" t="s">
        <v>178</v>
      </c>
      <c r="C130" s="72" t="s">
        <v>138</v>
      </c>
      <c r="D130" s="73" t="s">
        <v>298</v>
      </c>
      <c r="E130" s="524" t="str">
        <f>户内观感计算表!AT17</f>
        <v>/</v>
      </c>
    </row>
    <row r="131" spans="1:5" ht="30" customHeight="1" x14ac:dyDescent="0.15">
      <c r="A131" s="516"/>
      <c r="B131" s="451"/>
      <c r="C131" s="72" t="s">
        <v>138</v>
      </c>
      <c r="D131" s="73" t="s">
        <v>299</v>
      </c>
      <c r="E131" s="525"/>
    </row>
    <row r="132" spans="1:5" ht="30" customHeight="1" x14ac:dyDescent="0.15">
      <c r="A132" s="516"/>
      <c r="B132" s="451"/>
      <c r="C132" s="72" t="s">
        <v>138</v>
      </c>
      <c r="D132" s="73" t="s">
        <v>300</v>
      </c>
      <c r="E132" s="525"/>
    </row>
    <row r="133" spans="1:5" ht="30" customHeight="1" x14ac:dyDescent="0.15">
      <c r="A133" s="516"/>
      <c r="B133" s="452"/>
      <c r="C133" s="72" t="s">
        <v>138</v>
      </c>
      <c r="D133" s="73" t="s">
        <v>301</v>
      </c>
      <c r="E133" s="525"/>
    </row>
    <row r="134" spans="1:5" ht="30" customHeight="1" x14ac:dyDescent="0.15">
      <c r="A134" s="516"/>
      <c r="B134" s="450" t="s">
        <v>188</v>
      </c>
      <c r="C134" s="72" t="s">
        <v>138</v>
      </c>
      <c r="D134" s="73" t="s">
        <v>302</v>
      </c>
      <c r="E134" s="525"/>
    </row>
    <row r="135" spans="1:5" ht="30" customHeight="1" x14ac:dyDescent="0.15">
      <c r="A135" s="516"/>
      <c r="B135" s="452"/>
      <c r="C135" s="72" t="s">
        <v>138</v>
      </c>
      <c r="D135" s="73" t="s">
        <v>303</v>
      </c>
      <c r="E135" s="525"/>
    </row>
    <row r="136" spans="1:5" ht="30" customHeight="1" x14ac:dyDescent="0.15">
      <c r="A136" s="516"/>
      <c r="B136" s="48" t="s">
        <v>196</v>
      </c>
      <c r="C136" s="72" t="s">
        <v>138</v>
      </c>
      <c r="D136" s="73" t="s">
        <v>304</v>
      </c>
      <c r="E136" s="526"/>
    </row>
    <row r="137" spans="1:5" ht="30" customHeight="1" x14ac:dyDescent="0.15">
      <c r="A137" s="517" t="s">
        <v>56</v>
      </c>
      <c r="B137" s="450" t="s">
        <v>178</v>
      </c>
      <c r="C137" s="72" t="s">
        <v>138</v>
      </c>
      <c r="D137" s="73" t="s">
        <v>305</v>
      </c>
      <c r="E137" s="524" t="str">
        <f>户内观感计算表!AT18</f>
        <v>/</v>
      </c>
    </row>
    <row r="138" spans="1:5" ht="30" customHeight="1" x14ac:dyDescent="0.15">
      <c r="A138" s="517"/>
      <c r="B138" s="451"/>
      <c r="C138" s="72" t="s">
        <v>138</v>
      </c>
      <c r="D138" s="73" t="s">
        <v>306</v>
      </c>
      <c r="E138" s="525"/>
    </row>
    <row r="139" spans="1:5" ht="30" customHeight="1" x14ac:dyDescent="0.15">
      <c r="A139" s="517"/>
      <c r="B139" s="452"/>
      <c r="C139" s="72" t="s">
        <v>138</v>
      </c>
      <c r="D139" s="73" t="s">
        <v>307</v>
      </c>
      <c r="E139" s="525"/>
    </row>
    <row r="140" spans="1:5" ht="30" customHeight="1" x14ac:dyDescent="0.15">
      <c r="A140" s="517"/>
      <c r="B140" s="450" t="s">
        <v>188</v>
      </c>
      <c r="C140" s="72" t="s">
        <v>138</v>
      </c>
      <c r="D140" s="73" t="s">
        <v>308</v>
      </c>
      <c r="E140" s="525"/>
    </row>
    <row r="141" spans="1:5" ht="30" customHeight="1" x14ac:dyDescent="0.15">
      <c r="A141" s="517"/>
      <c r="B141" s="452"/>
      <c r="C141" s="72" t="s">
        <v>138</v>
      </c>
      <c r="D141" s="73" t="s">
        <v>300</v>
      </c>
      <c r="E141" s="525"/>
    </row>
    <row r="142" spans="1:5" ht="30" customHeight="1" x14ac:dyDescent="0.15">
      <c r="A142" s="517"/>
      <c r="B142" s="48" t="s">
        <v>196</v>
      </c>
      <c r="C142" s="72" t="s">
        <v>138</v>
      </c>
      <c r="D142" s="73" t="s">
        <v>304</v>
      </c>
      <c r="E142" s="526"/>
    </row>
    <row r="143" spans="1:5" ht="30" customHeight="1" x14ac:dyDescent="0.15">
      <c r="A143" s="517" t="s">
        <v>57</v>
      </c>
      <c r="B143" s="450" t="s">
        <v>178</v>
      </c>
      <c r="C143" s="72" t="s">
        <v>138</v>
      </c>
      <c r="D143" s="73" t="s">
        <v>309</v>
      </c>
      <c r="E143" s="524" t="str">
        <f>户内观感计算表!AT19</f>
        <v>/</v>
      </c>
    </row>
    <row r="144" spans="1:5" ht="30" customHeight="1" x14ac:dyDescent="0.15">
      <c r="A144" s="517"/>
      <c r="B144" s="451"/>
      <c r="C144" s="72" t="s">
        <v>138</v>
      </c>
      <c r="D144" s="73" t="s">
        <v>310</v>
      </c>
      <c r="E144" s="525"/>
    </row>
    <row r="145" spans="1:5" ht="30" customHeight="1" x14ac:dyDescent="0.15">
      <c r="A145" s="517"/>
      <c r="B145" s="452"/>
      <c r="C145" s="72" t="s">
        <v>138</v>
      </c>
      <c r="D145" s="73" t="s">
        <v>311</v>
      </c>
      <c r="E145" s="525"/>
    </row>
    <row r="146" spans="1:5" ht="30" customHeight="1" x14ac:dyDescent="0.15">
      <c r="A146" s="517"/>
      <c r="B146" s="464" t="s">
        <v>188</v>
      </c>
      <c r="C146" s="72" t="s">
        <v>138</v>
      </c>
      <c r="D146" s="73" t="s">
        <v>312</v>
      </c>
      <c r="E146" s="525"/>
    </row>
    <row r="147" spans="1:5" ht="30" customHeight="1" x14ac:dyDescent="0.15">
      <c r="A147" s="517"/>
      <c r="B147" s="466"/>
      <c r="C147" s="72" t="s">
        <v>138</v>
      </c>
      <c r="D147" s="73" t="s">
        <v>313</v>
      </c>
      <c r="E147" s="525"/>
    </row>
    <row r="148" spans="1:5" ht="30" customHeight="1" x14ac:dyDescent="0.15">
      <c r="A148" s="517"/>
      <c r="B148" s="48" t="s">
        <v>196</v>
      </c>
      <c r="C148" s="72" t="s">
        <v>138</v>
      </c>
      <c r="D148" s="73" t="s">
        <v>304</v>
      </c>
      <c r="E148" s="526"/>
    </row>
    <row r="149" spans="1:5" ht="30" customHeight="1" x14ac:dyDescent="0.15">
      <c r="A149" s="516" t="s">
        <v>314</v>
      </c>
      <c r="B149" s="519" t="s">
        <v>178</v>
      </c>
      <c r="C149" s="72" t="s">
        <v>138</v>
      </c>
      <c r="D149" s="76" t="s">
        <v>315</v>
      </c>
      <c r="E149" s="524" t="str">
        <f>户内观感计算表!AT20</f>
        <v>/</v>
      </c>
    </row>
    <row r="150" spans="1:5" ht="30" customHeight="1" x14ac:dyDescent="0.15">
      <c r="A150" s="516"/>
      <c r="B150" s="520"/>
      <c r="C150" s="72" t="s">
        <v>138</v>
      </c>
      <c r="D150" s="76" t="s">
        <v>316</v>
      </c>
      <c r="E150" s="525"/>
    </row>
    <row r="151" spans="1:5" ht="30" customHeight="1" x14ac:dyDescent="0.15">
      <c r="A151" s="516"/>
      <c r="B151" s="520"/>
      <c r="C151" s="72" t="s">
        <v>138</v>
      </c>
      <c r="D151" s="76" t="s">
        <v>317</v>
      </c>
      <c r="E151" s="525"/>
    </row>
    <row r="152" spans="1:5" ht="30" customHeight="1" x14ac:dyDescent="0.15">
      <c r="A152" s="516"/>
      <c r="B152" s="519" t="s">
        <v>188</v>
      </c>
      <c r="C152" s="72" t="s">
        <v>138</v>
      </c>
      <c r="D152" s="76" t="s">
        <v>318</v>
      </c>
      <c r="E152" s="525"/>
    </row>
    <row r="153" spans="1:5" ht="30" customHeight="1" x14ac:dyDescent="0.15">
      <c r="A153" s="516"/>
      <c r="B153" s="520"/>
      <c r="C153" s="72" t="s">
        <v>138</v>
      </c>
      <c r="D153" s="76" t="s">
        <v>319</v>
      </c>
      <c r="E153" s="525"/>
    </row>
    <row r="154" spans="1:5" ht="30" customHeight="1" x14ac:dyDescent="0.15">
      <c r="A154" s="516"/>
      <c r="B154" s="520"/>
      <c r="C154" s="72" t="s">
        <v>138</v>
      </c>
      <c r="D154" s="76" t="s">
        <v>320</v>
      </c>
      <c r="E154" s="525"/>
    </row>
    <row r="155" spans="1:5" ht="30" customHeight="1" x14ac:dyDescent="0.15">
      <c r="A155" s="516"/>
      <c r="B155" s="520"/>
      <c r="C155" s="72" t="s">
        <v>138</v>
      </c>
      <c r="D155" s="76" t="s">
        <v>321</v>
      </c>
      <c r="E155" s="525"/>
    </row>
    <row r="156" spans="1:5" ht="30" customHeight="1" x14ac:dyDescent="0.15">
      <c r="A156" s="516"/>
      <c r="B156" s="520"/>
      <c r="C156" s="72" t="s">
        <v>138</v>
      </c>
      <c r="D156" s="76" t="s">
        <v>322</v>
      </c>
      <c r="E156" s="525"/>
    </row>
    <row r="157" spans="1:5" ht="30" customHeight="1" x14ac:dyDescent="0.15">
      <c r="A157" s="516"/>
      <c r="B157" s="521"/>
      <c r="C157" s="72" t="s">
        <v>138</v>
      </c>
      <c r="D157" s="76" t="s">
        <v>323</v>
      </c>
      <c r="E157" s="525"/>
    </row>
    <row r="158" spans="1:5" ht="30" customHeight="1" x14ac:dyDescent="0.15">
      <c r="A158" s="516"/>
      <c r="B158" s="487" t="s">
        <v>196</v>
      </c>
      <c r="C158" s="72" t="s">
        <v>138</v>
      </c>
      <c r="D158" s="76" t="s">
        <v>304</v>
      </c>
      <c r="E158" s="525"/>
    </row>
    <row r="159" spans="1:5" ht="30" customHeight="1" x14ac:dyDescent="0.15">
      <c r="A159" s="516"/>
      <c r="B159" s="487"/>
      <c r="C159" s="72" t="s">
        <v>138</v>
      </c>
      <c r="D159" s="76" t="s">
        <v>324</v>
      </c>
      <c r="E159" s="525"/>
    </row>
    <row r="160" spans="1:5" ht="30" customHeight="1" x14ac:dyDescent="0.15">
      <c r="A160" s="516"/>
      <c r="B160" s="487"/>
      <c r="C160" s="72" t="s">
        <v>138</v>
      </c>
      <c r="D160" s="76" t="s">
        <v>325</v>
      </c>
      <c r="E160" s="526"/>
    </row>
    <row r="161" spans="1:5" ht="30" customHeight="1" x14ac:dyDescent="0.15">
      <c r="A161" s="516" t="s">
        <v>59</v>
      </c>
      <c r="B161" s="519" t="s">
        <v>178</v>
      </c>
      <c r="C161" s="72" t="s">
        <v>138</v>
      </c>
      <c r="D161" s="76" t="s">
        <v>326</v>
      </c>
      <c r="E161" s="524" t="str">
        <f>户内观感计算表!AT21</f>
        <v>/</v>
      </c>
    </row>
    <row r="162" spans="1:5" ht="30" customHeight="1" x14ac:dyDescent="0.15">
      <c r="A162" s="516"/>
      <c r="B162" s="520"/>
      <c r="C162" s="72" t="s">
        <v>138</v>
      </c>
      <c r="D162" s="76" t="s">
        <v>327</v>
      </c>
      <c r="E162" s="525"/>
    </row>
    <row r="163" spans="1:5" ht="30" customHeight="1" x14ac:dyDescent="0.15">
      <c r="A163" s="516"/>
      <c r="B163" s="520"/>
      <c r="C163" s="72" t="s">
        <v>138</v>
      </c>
      <c r="D163" s="76" t="s">
        <v>328</v>
      </c>
      <c r="E163" s="525"/>
    </row>
    <row r="164" spans="1:5" ht="30" customHeight="1" x14ac:dyDescent="0.15">
      <c r="A164" s="516"/>
      <c r="B164" s="520"/>
      <c r="C164" s="72" t="s">
        <v>138</v>
      </c>
      <c r="D164" s="76" t="s">
        <v>329</v>
      </c>
      <c r="E164" s="525"/>
    </row>
    <row r="165" spans="1:5" ht="30" customHeight="1" x14ac:dyDescent="0.15">
      <c r="A165" s="516"/>
      <c r="B165" s="521"/>
      <c r="C165" s="72" t="s">
        <v>138</v>
      </c>
      <c r="D165" s="76" t="s">
        <v>330</v>
      </c>
      <c r="E165" s="525"/>
    </row>
    <row r="166" spans="1:5" ht="30" customHeight="1" x14ac:dyDescent="0.15">
      <c r="A166" s="516"/>
      <c r="B166" s="519" t="s">
        <v>188</v>
      </c>
      <c r="C166" s="72" t="s">
        <v>138</v>
      </c>
      <c r="D166" s="76" t="s">
        <v>331</v>
      </c>
      <c r="E166" s="525"/>
    </row>
    <row r="167" spans="1:5" ht="30" customHeight="1" x14ac:dyDescent="0.15">
      <c r="A167" s="516"/>
      <c r="B167" s="520"/>
      <c r="C167" s="72" t="s">
        <v>138</v>
      </c>
      <c r="D167" s="76" t="s">
        <v>332</v>
      </c>
      <c r="E167" s="525"/>
    </row>
    <row r="168" spans="1:5" ht="30" customHeight="1" x14ac:dyDescent="0.15">
      <c r="A168" s="516"/>
      <c r="B168" s="520"/>
      <c r="C168" s="72" t="s">
        <v>138</v>
      </c>
      <c r="D168" s="76" t="s">
        <v>333</v>
      </c>
      <c r="E168" s="525"/>
    </row>
    <row r="169" spans="1:5" ht="30" customHeight="1" x14ac:dyDescent="0.15">
      <c r="A169" s="516"/>
      <c r="B169" s="520"/>
      <c r="C169" s="72" t="s">
        <v>138</v>
      </c>
      <c r="D169" s="76" t="s">
        <v>334</v>
      </c>
      <c r="E169" s="525"/>
    </row>
    <row r="170" spans="1:5" ht="30" customHeight="1" x14ac:dyDescent="0.15">
      <c r="A170" s="516"/>
      <c r="B170" s="520"/>
      <c r="C170" s="72" t="s">
        <v>138</v>
      </c>
      <c r="D170" s="76" t="s">
        <v>335</v>
      </c>
      <c r="E170" s="525"/>
    </row>
    <row r="171" spans="1:5" ht="30" customHeight="1" x14ac:dyDescent="0.15">
      <c r="A171" s="516"/>
      <c r="B171" s="75" t="s">
        <v>196</v>
      </c>
      <c r="C171" s="72" t="s">
        <v>138</v>
      </c>
      <c r="D171" s="76" t="s">
        <v>195</v>
      </c>
      <c r="E171" s="526"/>
    </row>
    <row r="172" spans="1:5" ht="30" customHeight="1" x14ac:dyDescent="0.15">
      <c r="A172" s="516" t="s">
        <v>60</v>
      </c>
      <c r="B172" s="519" t="s">
        <v>178</v>
      </c>
      <c r="C172" s="72" t="s">
        <v>138</v>
      </c>
      <c r="D172" s="76" t="s">
        <v>227</v>
      </c>
      <c r="E172" s="524" t="str">
        <f>户内观感计算表!AT22</f>
        <v>/</v>
      </c>
    </row>
    <row r="173" spans="1:5" ht="30" customHeight="1" x14ac:dyDescent="0.15">
      <c r="A173" s="516"/>
      <c r="B173" s="520"/>
      <c r="C173" s="72" t="s">
        <v>138</v>
      </c>
      <c r="D173" s="76" t="s">
        <v>337</v>
      </c>
      <c r="E173" s="525"/>
    </row>
    <row r="174" spans="1:5" ht="30" customHeight="1" x14ac:dyDescent="0.15">
      <c r="A174" s="516"/>
      <c r="B174" s="520"/>
      <c r="C174" s="72" t="s">
        <v>138</v>
      </c>
      <c r="D174" s="76" t="s">
        <v>338</v>
      </c>
      <c r="E174" s="525"/>
    </row>
    <row r="175" spans="1:5" ht="30" customHeight="1" x14ac:dyDescent="0.15">
      <c r="A175" s="518"/>
      <c r="B175" s="521"/>
      <c r="C175" s="72" t="s">
        <v>138</v>
      </c>
      <c r="D175" s="76" t="s">
        <v>339</v>
      </c>
      <c r="E175" s="525"/>
    </row>
    <row r="176" spans="1:5" ht="30" customHeight="1" x14ac:dyDescent="0.15">
      <c r="A176" s="516"/>
      <c r="B176" s="487" t="s">
        <v>188</v>
      </c>
      <c r="C176" s="72" t="s">
        <v>138</v>
      </c>
      <c r="D176" s="76" t="s">
        <v>340</v>
      </c>
      <c r="E176" s="525"/>
    </row>
    <row r="177" spans="1:5" ht="30" customHeight="1" x14ac:dyDescent="0.15">
      <c r="A177" s="516"/>
      <c r="B177" s="487"/>
      <c r="C177" s="72" t="s">
        <v>138</v>
      </c>
      <c r="D177" s="76" t="s">
        <v>341</v>
      </c>
      <c r="E177" s="525"/>
    </row>
    <row r="178" spans="1:5" ht="30" customHeight="1" x14ac:dyDescent="0.15">
      <c r="A178" s="516"/>
      <c r="B178" s="487"/>
      <c r="C178" s="72" t="s">
        <v>138</v>
      </c>
      <c r="D178" s="76" t="s">
        <v>342</v>
      </c>
      <c r="E178" s="525"/>
    </row>
    <row r="179" spans="1:5" ht="30" customHeight="1" x14ac:dyDescent="0.15">
      <c r="A179" s="516"/>
      <c r="B179" s="487"/>
      <c r="C179" s="72" t="s">
        <v>138</v>
      </c>
      <c r="D179" s="76" t="s">
        <v>343</v>
      </c>
      <c r="E179" s="525"/>
    </row>
    <row r="180" spans="1:5" ht="30" customHeight="1" x14ac:dyDescent="0.15">
      <c r="A180" s="516"/>
      <c r="B180" s="487"/>
      <c r="C180" s="72" t="s">
        <v>138</v>
      </c>
      <c r="D180" s="76" t="s">
        <v>344</v>
      </c>
      <c r="E180" s="525"/>
    </row>
    <row r="181" spans="1:5" ht="30" customHeight="1" x14ac:dyDescent="0.15">
      <c r="A181" s="516"/>
      <c r="B181" s="487"/>
      <c r="C181" s="72" t="s">
        <v>138</v>
      </c>
      <c r="D181" s="76" t="s">
        <v>345</v>
      </c>
      <c r="E181" s="525"/>
    </row>
    <row r="182" spans="1:5" ht="30" customHeight="1" x14ac:dyDescent="0.15">
      <c r="A182" s="516"/>
      <c r="B182" s="487"/>
      <c r="C182" s="72" t="s">
        <v>138</v>
      </c>
      <c r="D182" s="76" t="s">
        <v>346</v>
      </c>
      <c r="E182" s="525"/>
    </row>
    <row r="183" spans="1:5" ht="30" customHeight="1" x14ac:dyDescent="0.15">
      <c r="A183" s="516"/>
      <c r="B183" s="487"/>
      <c r="C183" s="72" t="s">
        <v>138</v>
      </c>
      <c r="D183" s="76" t="s">
        <v>347</v>
      </c>
      <c r="E183" s="525"/>
    </row>
    <row r="184" spans="1:5" ht="30" customHeight="1" x14ac:dyDescent="0.15">
      <c r="A184" s="516"/>
      <c r="B184" s="487"/>
      <c r="C184" s="72" t="s">
        <v>138</v>
      </c>
      <c r="D184" s="76" t="s">
        <v>348</v>
      </c>
      <c r="E184" s="525"/>
    </row>
    <row r="185" spans="1:5" ht="30" customHeight="1" x14ac:dyDescent="0.15">
      <c r="A185" s="516"/>
      <c r="B185" s="77" t="s">
        <v>196</v>
      </c>
      <c r="C185" s="72" t="s">
        <v>138</v>
      </c>
      <c r="D185" s="76" t="s">
        <v>195</v>
      </c>
      <c r="E185" s="526"/>
    </row>
    <row r="186" spans="1:5" ht="30" customHeight="1" x14ac:dyDescent="0.15">
      <c r="A186" s="516" t="s">
        <v>349</v>
      </c>
      <c r="B186" s="450" t="s">
        <v>178</v>
      </c>
      <c r="C186" s="72" t="s">
        <v>138</v>
      </c>
      <c r="D186" s="73" t="s">
        <v>350</v>
      </c>
      <c r="E186" s="524" t="str">
        <f>户内观感计算表!AT23</f>
        <v>/</v>
      </c>
    </row>
    <row r="187" spans="1:5" ht="30" customHeight="1" x14ac:dyDescent="0.15">
      <c r="A187" s="516"/>
      <c r="B187" s="451"/>
      <c r="C187" s="72" t="s">
        <v>138</v>
      </c>
      <c r="D187" s="73" t="s">
        <v>351</v>
      </c>
      <c r="E187" s="525"/>
    </row>
    <row r="188" spans="1:5" ht="30" customHeight="1" x14ac:dyDescent="0.15">
      <c r="A188" s="516"/>
      <c r="B188" s="451"/>
      <c r="C188" s="72" t="s">
        <v>138</v>
      </c>
      <c r="D188" s="73" t="s">
        <v>483</v>
      </c>
      <c r="E188" s="525"/>
    </row>
    <row r="189" spans="1:5" ht="30" customHeight="1" x14ac:dyDescent="0.15">
      <c r="A189" s="516"/>
      <c r="B189" s="451"/>
      <c r="C189" s="72" t="s">
        <v>138</v>
      </c>
      <c r="D189" s="73" t="s">
        <v>352</v>
      </c>
      <c r="E189" s="525"/>
    </row>
    <row r="190" spans="1:5" ht="30" customHeight="1" x14ac:dyDescent="0.15">
      <c r="A190" s="516"/>
      <c r="B190" s="451"/>
      <c r="C190" s="72" t="s">
        <v>138</v>
      </c>
      <c r="D190" s="73" t="s">
        <v>353</v>
      </c>
      <c r="E190" s="525"/>
    </row>
    <row r="191" spans="1:5" ht="30" customHeight="1" x14ac:dyDescent="0.15">
      <c r="A191" s="516"/>
      <c r="B191" s="452"/>
      <c r="C191" s="72" t="s">
        <v>138</v>
      </c>
      <c r="D191" s="73" t="s">
        <v>354</v>
      </c>
      <c r="E191" s="525"/>
    </row>
    <row r="192" spans="1:5" ht="30" customHeight="1" x14ac:dyDescent="0.15">
      <c r="A192" s="516"/>
      <c r="B192" s="482" t="s">
        <v>188</v>
      </c>
      <c r="C192" s="72" t="s">
        <v>138</v>
      </c>
      <c r="D192" s="73" t="s">
        <v>355</v>
      </c>
      <c r="E192" s="525"/>
    </row>
    <row r="193" spans="1:5" ht="30" customHeight="1" x14ac:dyDescent="0.15">
      <c r="A193" s="516"/>
      <c r="B193" s="482"/>
      <c r="C193" s="72" t="s">
        <v>138</v>
      </c>
      <c r="D193" s="73" t="s">
        <v>356</v>
      </c>
      <c r="E193" s="525"/>
    </row>
    <row r="194" spans="1:5" ht="30" customHeight="1" x14ac:dyDescent="0.15">
      <c r="A194" s="516"/>
      <c r="B194" s="482"/>
      <c r="C194" s="72" t="s">
        <v>138</v>
      </c>
      <c r="D194" s="73" t="s">
        <v>357</v>
      </c>
      <c r="E194" s="525"/>
    </row>
    <row r="195" spans="1:5" ht="30" customHeight="1" x14ac:dyDescent="0.15">
      <c r="A195" s="516"/>
      <c r="B195" s="482"/>
      <c r="C195" s="72" t="s">
        <v>138</v>
      </c>
      <c r="D195" s="73" t="s">
        <v>358</v>
      </c>
      <c r="E195" s="525"/>
    </row>
    <row r="196" spans="1:5" ht="30" customHeight="1" x14ac:dyDescent="0.15">
      <c r="A196" s="516"/>
      <c r="B196" s="482"/>
      <c r="C196" s="72" t="s">
        <v>138</v>
      </c>
      <c r="D196" s="73" t="s">
        <v>359</v>
      </c>
      <c r="E196" s="525"/>
    </row>
    <row r="197" spans="1:5" ht="30" customHeight="1" x14ac:dyDescent="0.15">
      <c r="A197" s="516"/>
      <c r="B197" s="48" t="s">
        <v>196</v>
      </c>
      <c r="C197" s="72" t="s">
        <v>138</v>
      </c>
      <c r="D197" s="73" t="s">
        <v>360</v>
      </c>
      <c r="E197" s="526"/>
    </row>
    <row r="198" spans="1:5" ht="30" customHeight="1" x14ac:dyDescent="0.15">
      <c r="A198" s="516" t="s">
        <v>62</v>
      </c>
      <c r="B198" s="450" t="s">
        <v>178</v>
      </c>
      <c r="C198" s="72" t="s">
        <v>138</v>
      </c>
      <c r="D198" s="73" t="s">
        <v>361</v>
      </c>
      <c r="E198" s="524" t="str">
        <f>户内观感计算表!AT24</f>
        <v>/</v>
      </c>
    </row>
    <row r="199" spans="1:5" ht="30" customHeight="1" x14ac:dyDescent="0.15">
      <c r="A199" s="516"/>
      <c r="B199" s="451"/>
      <c r="C199" s="72" t="s">
        <v>138</v>
      </c>
      <c r="D199" s="73" t="s">
        <v>362</v>
      </c>
      <c r="E199" s="525"/>
    </row>
    <row r="200" spans="1:5" ht="30" customHeight="1" x14ac:dyDescent="0.15">
      <c r="A200" s="516"/>
      <c r="B200" s="452"/>
      <c r="C200" s="72" t="s">
        <v>138</v>
      </c>
      <c r="D200" s="73" t="s">
        <v>363</v>
      </c>
      <c r="E200" s="525"/>
    </row>
    <row r="201" spans="1:5" ht="30" customHeight="1" x14ac:dyDescent="0.15">
      <c r="A201" s="516"/>
      <c r="B201" s="482" t="s">
        <v>188</v>
      </c>
      <c r="C201" s="72" t="s">
        <v>138</v>
      </c>
      <c r="D201" s="73" t="s">
        <v>364</v>
      </c>
      <c r="E201" s="525"/>
    </row>
    <row r="202" spans="1:5" ht="30" customHeight="1" x14ac:dyDescent="0.15">
      <c r="A202" s="516"/>
      <c r="B202" s="482"/>
      <c r="C202" s="72" t="s">
        <v>138</v>
      </c>
      <c r="D202" s="73" t="s">
        <v>255</v>
      </c>
      <c r="E202" s="525"/>
    </row>
    <row r="203" spans="1:5" ht="30" customHeight="1" x14ac:dyDescent="0.15">
      <c r="A203" s="516"/>
      <c r="B203" s="482"/>
      <c r="C203" s="72" t="s">
        <v>138</v>
      </c>
      <c r="D203" s="73" t="s">
        <v>365</v>
      </c>
      <c r="E203" s="525"/>
    </row>
    <row r="204" spans="1:5" ht="30" customHeight="1" x14ac:dyDescent="0.15">
      <c r="A204" s="516"/>
      <c r="B204" s="482"/>
      <c r="C204" s="72" t="s">
        <v>138</v>
      </c>
      <c r="D204" s="73" t="s">
        <v>366</v>
      </c>
      <c r="E204" s="525"/>
    </row>
    <row r="205" spans="1:5" ht="30" customHeight="1" x14ac:dyDescent="0.15">
      <c r="A205" s="516"/>
      <c r="B205" s="48" t="s">
        <v>196</v>
      </c>
      <c r="C205" s="72" t="s">
        <v>138</v>
      </c>
      <c r="D205" s="73" t="s">
        <v>222</v>
      </c>
      <c r="E205" s="526"/>
    </row>
    <row r="206" spans="1:5" ht="30" customHeight="1" x14ac:dyDescent="0.15">
      <c r="A206" s="516" t="s">
        <v>63</v>
      </c>
      <c r="B206" s="450" t="s">
        <v>178</v>
      </c>
      <c r="C206" s="72" t="s">
        <v>138</v>
      </c>
      <c r="D206" s="73" t="s">
        <v>367</v>
      </c>
      <c r="E206" s="524" t="str">
        <f>户内观感计算表!AT25</f>
        <v>/</v>
      </c>
    </row>
    <row r="207" spans="1:5" ht="30" customHeight="1" x14ac:dyDescent="0.15">
      <c r="A207" s="516"/>
      <c r="B207" s="451"/>
      <c r="C207" s="72" t="s">
        <v>138</v>
      </c>
      <c r="D207" s="73" t="s">
        <v>368</v>
      </c>
      <c r="E207" s="525"/>
    </row>
    <row r="208" spans="1:5" ht="30" customHeight="1" x14ac:dyDescent="0.15">
      <c r="A208" s="516"/>
      <c r="B208" s="452"/>
      <c r="C208" s="72" t="s">
        <v>138</v>
      </c>
      <c r="D208" s="73" t="s">
        <v>369</v>
      </c>
      <c r="E208" s="525"/>
    </row>
    <row r="209" spans="1:5" ht="30" customHeight="1" x14ac:dyDescent="0.15">
      <c r="A209" s="516"/>
      <c r="B209" s="450" t="s">
        <v>188</v>
      </c>
      <c r="C209" s="72" t="s">
        <v>138</v>
      </c>
      <c r="D209" s="73" t="s">
        <v>370</v>
      </c>
      <c r="E209" s="525"/>
    </row>
    <row r="210" spans="1:5" ht="30" customHeight="1" x14ac:dyDescent="0.15">
      <c r="A210" s="516"/>
      <c r="B210" s="451"/>
      <c r="C210" s="72" t="s">
        <v>138</v>
      </c>
      <c r="D210" s="73" t="s">
        <v>371</v>
      </c>
      <c r="E210" s="525"/>
    </row>
    <row r="211" spans="1:5" ht="30" customHeight="1" x14ac:dyDescent="0.15">
      <c r="A211" s="516"/>
      <c r="B211" s="451"/>
      <c r="C211" s="72" t="s">
        <v>138</v>
      </c>
      <c r="D211" s="73" t="s">
        <v>372</v>
      </c>
      <c r="E211" s="525"/>
    </row>
    <row r="212" spans="1:5" ht="30" customHeight="1" x14ac:dyDescent="0.15">
      <c r="A212" s="516"/>
      <c r="B212" s="451"/>
      <c r="C212" s="72" t="s">
        <v>138</v>
      </c>
      <c r="D212" s="73" t="s">
        <v>365</v>
      </c>
      <c r="E212" s="525"/>
    </row>
    <row r="213" spans="1:5" ht="30" customHeight="1" x14ac:dyDescent="0.15">
      <c r="A213" s="516"/>
      <c r="B213" s="451"/>
      <c r="C213" s="72" t="s">
        <v>138</v>
      </c>
      <c r="D213" s="73" t="s">
        <v>373</v>
      </c>
      <c r="E213" s="525"/>
    </row>
    <row r="214" spans="1:5" ht="30" customHeight="1" x14ac:dyDescent="0.15">
      <c r="A214" s="516"/>
      <c r="B214" s="45" t="s">
        <v>196</v>
      </c>
      <c r="C214" s="72" t="s">
        <v>138</v>
      </c>
      <c r="D214" s="73" t="s">
        <v>222</v>
      </c>
      <c r="E214" s="526"/>
    </row>
    <row r="215" spans="1:5" ht="30" customHeight="1" x14ac:dyDescent="0.15">
      <c r="A215" s="516" t="s">
        <v>64</v>
      </c>
      <c r="B215" s="450" t="s">
        <v>178</v>
      </c>
      <c r="C215" s="72" t="s">
        <v>138</v>
      </c>
      <c r="D215" s="73" t="s">
        <v>375</v>
      </c>
      <c r="E215" s="524" t="str">
        <f>户内观感计算表!AT26</f>
        <v>/</v>
      </c>
    </row>
    <row r="216" spans="1:5" ht="30" customHeight="1" x14ac:dyDescent="0.15">
      <c r="A216" s="516"/>
      <c r="B216" s="451"/>
      <c r="C216" s="72" t="s">
        <v>138</v>
      </c>
      <c r="D216" s="73" t="s">
        <v>376</v>
      </c>
      <c r="E216" s="525"/>
    </row>
    <row r="217" spans="1:5" ht="30" customHeight="1" x14ac:dyDescent="0.15">
      <c r="A217" s="516"/>
      <c r="B217" s="451"/>
      <c r="C217" s="72" t="s">
        <v>138</v>
      </c>
      <c r="D217" s="73" t="s">
        <v>377</v>
      </c>
      <c r="E217" s="525"/>
    </row>
    <row r="218" spans="1:5" ht="30" customHeight="1" x14ac:dyDescent="0.15">
      <c r="A218" s="516"/>
      <c r="B218" s="451"/>
      <c r="C218" s="72" t="s">
        <v>138</v>
      </c>
      <c r="D218" s="73" t="s">
        <v>378</v>
      </c>
      <c r="E218" s="525"/>
    </row>
    <row r="219" spans="1:5" ht="30" customHeight="1" x14ac:dyDescent="0.15">
      <c r="A219" s="516"/>
      <c r="B219" s="452"/>
      <c r="C219" s="72" t="s">
        <v>138</v>
      </c>
      <c r="D219" s="73" t="s">
        <v>379</v>
      </c>
      <c r="E219" s="525"/>
    </row>
    <row r="220" spans="1:5" ht="30" customHeight="1" x14ac:dyDescent="0.15">
      <c r="A220" s="516"/>
      <c r="B220" s="450" t="s">
        <v>188</v>
      </c>
      <c r="C220" s="72" t="s">
        <v>138</v>
      </c>
      <c r="D220" s="73" t="s">
        <v>380</v>
      </c>
      <c r="E220" s="525"/>
    </row>
    <row r="221" spans="1:5" ht="30" customHeight="1" x14ac:dyDescent="0.15">
      <c r="A221" s="516"/>
      <c r="B221" s="451"/>
      <c r="C221" s="72" t="s">
        <v>138</v>
      </c>
      <c r="D221" s="73" t="s">
        <v>381</v>
      </c>
      <c r="E221" s="525"/>
    </row>
    <row r="222" spans="1:5" ht="30" customHeight="1" x14ac:dyDescent="0.15">
      <c r="A222" s="516"/>
      <c r="B222" s="451"/>
      <c r="C222" s="72" t="s">
        <v>138</v>
      </c>
      <c r="D222" s="73" t="s">
        <v>382</v>
      </c>
      <c r="E222" s="525"/>
    </row>
    <row r="223" spans="1:5" ht="30" customHeight="1" x14ac:dyDescent="0.15">
      <c r="A223" s="516"/>
      <c r="B223" s="451"/>
      <c r="C223" s="72" t="s">
        <v>138</v>
      </c>
      <c r="D223" s="76" t="s">
        <v>383</v>
      </c>
      <c r="E223" s="525"/>
    </row>
    <row r="224" spans="1:5" ht="30" customHeight="1" x14ac:dyDescent="0.15">
      <c r="A224" s="516"/>
      <c r="B224" s="452"/>
      <c r="C224" s="72" t="s">
        <v>138</v>
      </c>
      <c r="D224" s="76" t="s">
        <v>384</v>
      </c>
      <c r="E224" s="525"/>
    </row>
    <row r="225" spans="1:5" ht="30" customHeight="1" x14ac:dyDescent="0.15">
      <c r="A225" s="516"/>
      <c r="B225" s="487" t="s">
        <v>196</v>
      </c>
      <c r="C225" s="72" t="s">
        <v>138</v>
      </c>
      <c r="D225" s="76" t="s">
        <v>385</v>
      </c>
      <c r="E225" s="525"/>
    </row>
    <row r="226" spans="1:5" ht="30" customHeight="1" x14ac:dyDescent="0.15">
      <c r="A226" s="516"/>
      <c r="B226" s="487"/>
      <c r="C226" s="72" t="s">
        <v>138</v>
      </c>
      <c r="D226" s="76" t="s">
        <v>304</v>
      </c>
      <c r="E226" s="526"/>
    </row>
    <row r="227" spans="1:5" ht="30" customHeight="1" x14ac:dyDescent="0.15">
      <c r="A227" s="516" t="s">
        <v>65</v>
      </c>
      <c r="B227" s="450" t="s">
        <v>178</v>
      </c>
      <c r="C227" s="72" t="s">
        <v>138</v>
      </c>
      <c r="D227" s="73" t="s">
        <v>386</v>
      </c>
      <c r="E227" s="524" t="str">
        <f>户内观感计算表!AT27</f>
        <v>/</v>
      </c>
    </row>
    <row r="228" spans="1:5" ht="30" customHeight="1" x14ac:dyDescent="0.15">
      <c r="A228" s="516"/>
      <c r="B228" s="451"/>
      <c r="C228" s="72" t="s">
        <v>138</v>
      </c>
      <c r="D228" s="73" t="s">
        <v>387</v>
      </c>
      <c r="E228" s="525"/>
    </row>
    <row r="229" spans="1:5" ht="30" customHeight="1" x14ac:dyDescent="0.15">
      <c r="A229" s="516"/>
      <c r="B229" s="452"/>
      <c r="C229" s="72" t="s">
        <v>138</v>
      </c>
      <c r="D229" s="73" t="s">
        <v>388</v>
      </c>
      <c r="E229" s="525"/>
    </row>
    <row r="230" spans="1:5" ht="30" customHeight="1" x14ac:dyDescent="0.15">
      <c r="A230" s="516"/>
      <c r="B230" s="450" t="s">
        <v>188</v>
      </c>
      <c r="C230" s="72" t="s">
        <v>138</v>
      </c>
      <c r="D230" s="73" t="s">
        <v>389</v>
      </c>
      <c r="E230" s="525"/>
    </row>
    <row r="231" spans="1:5" ht="30" customHeight="1" x14ac:dyDescent="0.15">
      <c r="A231" s="516"/>
      <c r="B231" s="451"/>
      <c r="C231" s="72" t="s">
        <v>138</v>
      </c>
      <c r="D231" s="73" t="s">
        <v>390</v>
      </c>
      <c r="E231" s="525"/>
    </row>
    <row r="232" spans="1:5" ht="30" customHeight="1" x14ac:dyDescent="0.15">
      <c r="A232" s="516"/>
      <c r="B232" s="451"/>
      <c r="C232" s="72" t="s">
        <v>138</v>
      </c>
      <c r="D232" s="73" t="s">
        <v>484</v>
      </c>
      <c r="E232" s="525"/>
    </row>
    <row r="233" spans="1:5" ht="30" customHeight="1" x14ac:dyDescent="0.15">
      <c r="A233" s="516"/>
      <c r="B233" s="451"/>
      <c r="C233" s="72" t="s">
        <v>138</v>
      </c>
      <c r="D233" s="73" t="s">
        <v>392</v>
      </c>
      <c r="E233" s="525"/>
    </row>
    <row r="234" spans="1:5" ht="30" customHeight="1" x14ac:dyDescent="0.15">
      <c r="A234" s="516"/>
      <c r="B234" s="451"/>
      <c r="C234" s="72" t="s">
        <v>138</v>
      </c>
      <c r="D234" s="73" t="s">
        <v>393</v>
      </c>
      <c r="E234" s="525"/>
    </row>
    <row r="235" spans="1:5" ht="30" customHeight="1" x14ac:dyDescent="0.15">
      <c r="A235" s="516"/>
      <c r="B235" s="451"/>
      <c r="C235" s="72" t="s">
        <v>138</v>
      </c>
      <c r="D235" s="76" t="s">
        <v>255</v>
      </c>
      <c r="E235" s="525"/>
    </row>
    <row r="236" spans="1:5" ht="30" customHeight="1" x14ac:dyDescent="0.15">
      <c r="A236" s="516"/>
      <c r="B236" s="452"/>
      <c r="C236" s="72" t="s">
        <v>138</v>
      </c>
      <c r="D236" s="76" t="s">
        <v>394</v>
      </c>
      <c r="E236" s="525"/>
    </row>
    <row r="237" spans="1:5" ht="30" customHeight="1" x14ac:dyDescent="0.15">
      <c r="A237" s="516"/>
      <c r="B237" s="77" t="s">
        <v>196</v>
      </c>
      <c r="C237" s="72" t="s">
        <v>138</v>
      </c>
      <c r="D237" s="76" t="s">
        <v>304</v>
      </c>
      <c r="E237" s="526"/>
    </row>
    <row r="238" spans="1:5" ht="30" customHeight="1" x14ac:dyDescent="0.15">
      <c r="A238" s="516" t="s">
        <v>66</v>
      </c>
      <c r="B238" s="450" t="s">
        <v>178</v>
      </c>
      <c r="C238" s="72" t="s">
        <v>138</v>
      </c>
      <c r="D238" s="73" t="s">
        <v>395</v>
      </c>
      <c r="E238" s="524" t="str">
        <f>户内观感计算表!AT28</f>
        <v>/</v>
      </c>
    </row>
    <row r="239" spans="1:5" ht="30" customHeight="1" x14ac:dyDescent="0.15">
      <c r="A239" s="516"/>
      <c r="B239" s="451"/>
      <c r="C239" s="72" t="s">
        <v>138</v>
      </c>
      <c r="D239" s="73" t="s">
        <v>396</v>
      </c>
      <c r="E239" s="525"/>
    </row>
    <row r="240" spans="1:5" ht="30" customHeight="1" x14ac:dyDescent="0.15">
      <c r="A240" s="516"/>
      <c r="B240" s="452"/>
      <c r="C240" s="72" t="s">
        <v>138</v>
      </c>
      <c r="D240" s="73" t="s">
        <v>397</v>
      </c>
      <c r="E240" s="525"/>
    </row>
    <row r="241" spans="1:5" ht="30" customHeight="1" x14ac:dyDescent="0.15">
      <c r="A241" s="516"/>
      <c r="B241" s="482" t="s">
        <v>188</v>
      </c>
      <c r="C241" s="72" t="s">
        <v>138</v>
      </c>
      <c r="D241" s="73" t="s">
        <v>398</v>
      </c>
      <c r="E241" s="525"/>
    </row>
    <row r="242" spans="1:5" ht="30" customHeight="1" x14ac:dyDescent="0.15">
      <c r="A242" s="516"/>
      <c r="B242" s="482"/>
      <c r="C242" s="72" t="s">
        <v>138</v>
      </c>
      <c r="D242" s="73" t="s">
        <v>399</v>
      </c>
      <c r="E242" s="525"/>
    </row>
    <row r="243" spans="1:5" ht="30" customHeight="1" x14ac:dyDescent="0.15">
      <c r="A243" s="516"/>
      <c r="B243" s="482"/>
      <c r="C243" s="72" t="s">
        <v>138</v>
      </c>
      <c r="D243" s="73" t="s">
        <v>400</v>
      </c>
      <c r="E243" s="525"/>
    </row>
    <row r="244" spans="1:5" ht="30" customHeight="1" x14ac:dyDescent="0.15">
      <c r="A244" s="516"/>
      <c r="B244" s="482"/>
      <c r="C244" s="72" t="s">
        <v>138</v>
      </c>
      <c r="D244" s="73" t="s">
        <v>401</v>
      </c>
      <c r="E244" s="525"/>
    </row>
    <row r="245" spans="1:5" ht="30" customHeight="1" x14ac:dyDescent="0.15">
      <c r="A245" s="516"/>
      <c r="B245" s="482"/>
      <c r="C245" s="72" t="s">
        <v>138</v>
      </c>
      <c r="D245" s="73" t="s">
        <v>389</v>
      </c>
      <c r="E245" s="525"/>
    </row>
    <row r="246" spans="1:5" ht="30" customHeight="1" x14ac:dyDescent="0.15">
      <c r="A246" s="516"/>
      <c r="B246" s="48" t="s">
        <v>196</v>
      </c>
      <c r="C246" s="72" t="s">
        <v>138</v>
      </c>
      <c r="D246" s="73" t="s">
        <v>304</v>
      </c>
      <c r="E246" s="526"/>
    </row>
    <row r="247" spans="1:5" ht="30" customHeight="1" x14ac:dyDescent="0.15">
      <c r="A247" s="516" t="s">
        <v>67</v>
      </c>
      <c r="B247" s="450" t="s">
        <v>178</v>
      </c>
      <c r="C247" s="72" t="s">
        <v>138</v>
      </c>
      <c r="D247" s="73" t="s">
        <v>402</v>
      </c>
      <c r="E247" s="524" t="str">
        <f>户内观感计算表!AT29</f>
        <v>/</v>
      </c>
    </row>
    <row r="248" spans="1:5" ht="30" customHeight="1" x14ac:dyDescent="0.15">
      <c r="A248" s="516"/>
      <c r="B248" s="451"/>
      <c r="C248" s="72" t="s">
        <v>138</v>
      </c>
      <c r="D248" s="73" t="s">
        <v>403</v>
      </c>
      <c r="E248" s="525"/>
    </row>
    <row r="249" spans="1:5" ht="30" customHeight="1" x14ac:dyDescent="0.15">
      <c r="A249" s="516"/>
      <c r="B249" s="451"/>
      <c r="C249" s="72" t="s">
        <v>138</v>
      </c>
      <c r="D249" s="73" t="s">
        <v>404</v>
      </c>
      <c r="E249" s="525"/>
    </row>
    <row r="250" spans="1:5" ht="30" customHeight="1" x14ac:dyDescent="0.15">
      <c r="A250" s="516"/>
      <c r="B250" s="451"/>
      <c r="C250" s="72" t="s">
        <v>138</v>
      </c>
      <c r="D250" s="73" t="s">
        <v>405</v>
      </c>
      <c r="E250" s="525"/>
    </row>
    <row r="251" spans="1:5" ht="30" customHeight="1" x14ac:dyDescent="0.15">
      <c r="A251" s="516"/>
      <c r="B251" s="451"/>
      <c r="C251" s="72" t="s">
        <v>138</v>
      </c>
      <c r="D251" s="73" t="s">
        <v>406</v>
      </c>
      <c r="E251" s="525"/>
    </row>
    <row r="252" spans="1:5" ht="30" customHeight="1" x14ac:dyDescent="0.15">
      <c r="A252" s="516"/>
      <c r="B252" s="48" t="s">
        <v>188</v>
      </c>
      <c r="C252" s="72" t="s">
        <v>138</v>
      </c>
      <c r="D252" s="73" t="s">
        <v>326</v>
      </c>
      <c r="E252" s="525"/>
    </row>
    <row r="253" spans="1:5" ht="30" customHeight="1" x14ac:dyDescent="0.15">
      <c r="A253" s="516"/>
      <c r="B253" s="482" t="s">
        <v>196</v>
      </c>
      <c r="C253" s="72" t="s">
        <v>138</v>
      </c>
      <c r="D253" s="73" t="s">
        <v>304</v>
      </c>
      <c r="E253" s="525"/>
    </row>
    <row r="254" spans="1:5" ht="30" customHeight="1" x14ac:dyDescent="0.15">
      <c r="A254" s="516"/>
      <c r="B254" s="482"/>
      <c r="C254" s="72" t="s">
        <v>138</v>
      </c>
      <c r="D254" s="73" t="s">
        <v>407</v>
      </c>
      <c r="E254" s="526"/>
    </row>
    <row r="255" spans="1:5" ht="30" customHeight="1" x14ac:dyDescent="0.15">
      <c r="A255" s="516" t="s">
        <v>68</v>
      </c>
      <c r="B255" s="450" t="s">
        <v>178</v>
      </c>
      <c r="C255" s="72" t="s">
        <v>138</v>
      </c>
      <c r="D255" s="73" t="s">
        <v>402</v>
      </c>
      <c r="E255" s="524" t="str">
        <f>户内观感计算表!AT30</f>
        <v>/</v>
      </c>
    </row>
    <row r="256" spans="1:5" ht="30" customHeight="1" x14ac:dyDescent="0.15">
      <c r="A256" s="516"/>
      <c r="B256" s="451"/>
      <c r="C256" s="72" t="s">
        <v>138</v>
      </c>
      <c r="D256" s="73" t="s">
        <v>408</v>
      </c>
      <c r="E256" s="525"/>
    </row>
    <row r="257" spans="1:5" ht="30" customHeight="1" x14ac:dyDescent="0.15">
      <c r="A257" s="516"/>
      <c r="B257" s="450" t="s">
        <v>188</v>
      </c>
      <c r="C257" s="72" t="s">
        <v>138</v>
      </c>
      <c r="D257" s="73" t="s">
        <v>326</v>
      </c>
      <c r="E257" s="525"/>
    </row>
    <row r="258" spans="1:5" ht="30" customHeight="1" x14ac:dyDescent="0.15">
      <c r="A258" s="516"/>
      <c r="B258" s="452"/>
      <c r="C258" s="72" t="s">
        <v>138</v>
      </c>
      <c r="D258" s="73" t="s">
        <v>404</v>
      </c>
      <c r="E258" s="525"/>
    </row>
    <row r="259" spans="1:5" ht="30" customHeight="1" x14ac:dyDescent="0.15">
      <c r="A259" s="516"/>
      <c r="B259" s="482" t="s">
        <v>196</v>
      </c>
      <c r="C259" s="72" t="s">
        <v>138</v>
      </c>
      <c r="D259" s="73" t="s">
        <v>195</v>
      </c>
      <c r="E259" s="525"/>
    </row>
    <row r="260" spans="1:5" ht="30" customHeight="1" x14ac:dyDescent="0.15">
      <c r="A260" s="516"/>
      <c r="B260" s="482"/>
      <c r="C260" s="72" t="s">
        <v>138</v>
      </c>
      <c r="D260" s="73" t="s">
        <v>407</v>
      </c>
      <c r="E260" s="526"/>
    </row>
    <row r="261" spans="1:5" ht="30" customHeight="1" x14ac:dyDescent="0.15">
      <c r="A261" s="516" t="s">
        <v>69</v>
      </c>
      <c r="B261" s="450" t="s">
        <v>178</v>
      </c>
      <c r="C261" s="72" t="s">
        <v>138</v>
      </c>
      <c r="D261" s="73" t="s">
        <v>409</v>
      </c>
      <c r="E261" s="524" t="str">
        <f>户内观感计算表!AT31</f>
        <v>/</v>
      </c>
    </row>
    <row r="262" spans="1:5" ht="30" customHeight="1" x14ac:dyDescent="0.15">
      <c r="A262" s="516"/>
      <c r="B262" s="451"/>
      <c r="C262" s="72" t="s">
        <v>138</v>
      </c>
      <c r="D262" s="73" t="s">
        <v>410</v>
      </c>
      <c r="E262" s="525"/>
    </row>
    <row r="263" spans="1:5" ht="30" customHeight="1" x14ac:dyDescent="0.15">
      <c r="A263" s="516"/>
      <c r="B263" s="451"/>
      <c r="C263" s="72" t="s">
        <v>138</v>
      </c>
      <c r="D263" s="73" t="s">
        <v>411</v>
      </c>
      <c r="E263" s="525"/>
    </row>
    <row r="264" spans="1:5" ht="30" customHeight="1" x14ac:dyDescent="0.15">
      <c r="A264" s="516"/>
      <c r="B264" s="451"/>
      <c r="C264" s="72" t="s">
        <v>138</v>
      </c>
      <c r="D264" s="73" t="s">
        <v>412</v>
      </c>
      <c r="E264" s="525"/>
    </row>
    <row r="265" spans="1:5" ht="30" customHeight="1" x14ac:dyDescent="0.15">
      <c r="A265" s="516"/>
      <c r="B265" s="451"/>
      <c r="C265" s="72" t="s">
        <v>138</v>
      </c>
      <c r="D265" s="73" t="s">
        <v>377</v>
      </c>
      <c r="E265" s="525"/>
    </row>
    <row r="266" spans="1:5" ht="30" customHeight="1" x14ac:dyDescent="0.15">
      <c r="A266" s="516"/>
      <c r="B266" s="452"/>
      <c r="C266" s="72" t="s">
        <v>138</v>
      </c>
      <c r="D266" s="73" t="s">
        <v>378</v>
      </c>
      <c r="E266" s="525"/>
    </row>
    <row r="267" spans="1:5" ht="30" customHeight="1" x14ac:dyDescent="0.15">
      <c r="A267" s="516"/>
      <c r="B267" s="450" t="s">
        <v>188</v>
      </c>
      <c r="C267" s="72" t="s">
        <v>138</v>
      </c>
      <c r="D267" s="73" t="s">
        <v>413</v>
      </c>
      <c r="E267" s="525"/>
    </row>
    <row r="268" spans="1:5" ht="30" customHeight="1" x14ac:dyDescent="0.15">
      <c r="A268" s="516"/>
      <c r="B268" s="451"/>
      <c r="C268" s="72" t="s">
        <v>138</v>
      </c>
      <c r="D268" s="73" t="s">
        <v>414</v>
      </c>
      <c r="E268" s="525"/>
    </row>
    <row r="269" spans="1:5" ht="30" customHeight="1" x14ac:dyDescent="0.15">
      <c r="A269" s="516"/>
      <c r="B269" s="451"/>
      <c r="C269" s="72" t="s">
        <v>138</v>
      </c>
      <c r="D269" s="73" t="s">
        <v>415</v>
      </c>
      <c r="E269" s="525"/>
    </row>
    <row r="270" spans="1:5" ht="30" customHeight="1" x14ac:dyDescent="0.15">
      <c r="A270" s="516"/>
      <c r="B270" s="451"/>
      <c r="C270" s="72" t="s">
        <v>138</v>
      </c>
      <c r="D270" s="76" t="s">
        <v>416</v>
      </c>
      <c r="E270" s="525"/>
    </row>
    <row r="271" spans="1:5" ht="30" customHeight="1" x14ac:dyDescent="0.15">
      <c r="A271" s="516"/>
      <c r="B271" s="452"/>
      <c r="C271" s="72" t="s">
        <v>138</v>
      </c>
      <c r="D271" s="76" t="s">
        <v>417</v>
      </c>
      <c r="E271" s="525"/>
    </row>
    <row r="272" spans="1:5" ht="30" customHeight="1" x14ac:dyDescent="0.15">
      <c r="A272" s="516"/>
      <c r="B272" s="77" t="s">
        <v>196</v>
      </c>
      <c r="C272" s="72" t="s">
        <v>138</v>
      </c>
      <c r="D272" s="76" t="s">
        <v>418</v>
      </c>
      <c r="E272" s="526"/>
    </row>
    <row r="273" spans="1:5" ht="30" customHeight="1" x14ac:dyDescent="0.15">
      <c r="A273" s="516" t="s">
        <v>70</v>
      </c>
      <c r="B273" s="450" t="s">
        <v>178</v>
      </c>
      <c r="C273" s="72" t="s">
        <v>138</v>
      </c>
      <c r="D273" s="73" t="s">
        <v>419</v>
      </c>
      <c r="E273" s="524" t="str">
        <f>户内观感计算表!AT32</f>
        <v>/</v>
      </c>
    </row>
    <row r="274" spans="1:5" ht="30" customHeight="1" x14ac:dyDescent="0.15">
      <c r="A274" s="516"/>
      <c r="B274" s="451"/>
      <c r="C274" s="72" t="s">
        <v>138</v>
      </c>
      <c r="D274" s="73" t="s">
        <v>420</v>
      </c>
      <c r="E274" s="525"/>
    </row>
    <row r="275" spans="1:5" ht="30" customHeight="1" x14ac:dyDescent="0.15">
      <c r="A275" s="516"/>
      <c r="B275" s="451"/>
      <c r="C275" s="72" t="s">
        <v>138</v>
      </c>
      <c r="D275" s="73" t="s">
        <v>421</v>
      </c>
      <c r="E275" s="525"/>
    </row>
    <row r="276" spans="1:5" ht="30" customHeight="1" x14ac:dyDescent="0.15">
      <c r="A276" s="516"/>
      <c r="B276" s="452"/>
      <c r="C276" s="72" t="s">
        <v>138</v>
      </c>
      <c r="D276" s="73" t="s">
        <v>422</v>
      </c>
      <c r="E276" s="525"/>
    </row>
    <row r="277" spans="1:5" ht="30" customHeight="1" x14ac:dyDescent="0.15">
      <c r="A277" s="516"/>
      <c r="B277" s="450" t="s">
        <v>188</v>
      </c>
      <c r="C277" s="72" t="s">
        <v>138</v>
      </c>
      <c r="D277" s="73" t="s">
        <v>423</v>
      </c>
      <c r="E277" s="525"/>
    </row>
    <row r="278" spans="1:5" ht="30" customHeight="1" x14ac:dyDescent="0.15">
      <c r="A278" s="516"/>
      <c r="B278" s="451"/>
      <c r="C278" s="72" t="s">
        <v>138</v>
      </c>
      <c r="D278" s="73" t="s">
        <v>424</v>
      </c>
      <c r="E278" s="525"/>
    </row>
    <row r="279" spans="1:5" ht="30" customHeight="1" x14ac:dyDescent="0.15">
      <c r="A279" s="516"/>
      <c r="B279" s="452"/>
      <c r="C279" s="72" t="s">
        <v>138</v>
      </c>
      <c r="D279" s="73" t="s">
        <v>425</v>
      </c>
      <c r="E279" s="525"/>
    </row>
    <row r="280" spans="1:5" ht="30" customHeight="1" x14ac:dyDescent="0.15">
      <c r="A280" s="516"/>
      <c r="B280" s="48" t="s">
        <v>196</v>
      </c>
      <c r="C280" s="72" t="s">
        <v>138</v>
      </c>
      <c r="D280" s="73" t="s">
        <v>195</v>
      </c>
      <c r="E280" s="526"/>
    </row>
    <row r="281" spans="1:5" ht="30" customHeight="1" x14ac:dyDescent="0.15">
      <c r="A281" s="516" t="s">
        <v>426</v>
      </c>
      <c r="B281" s="450" t="s">
        <v>178</v>
      </c>
      <c r="C281" s="72" t="s">
        <v>138</v>
      </c>
      <c r="D281" s="73" t="s">
        <v>427</v>
      </c>
      <c r="E281" s="524" t="str">
        <f>户内观感计算表!AT33</f>
        <v>/</v>
      </c>
    </row>
    <row r="282" spans="1:5" ht="30" customHeight="1" x14ac:dyDescent="0.15">
      <c r="A282" s="516"/>
      <c r="B282" s="451"/>
      <c r="C282" s="72" t="s">
        <v>138</v>
      </c>
      <c r="D282" s="73" t="s">
        <v>428</v>
      </c>
      <c r="E282" s="525"/>
    </row>
    <row r="283" spans="1:5" ht="30" customHeight="1" x14ac:dyDescent="0.15">
      <c r="A283" s="516"/>
      <c r="B283" s="451"/>
      <c r="C283" s="72" t="s">
        <v>138</v>
      </c>
      <c r="D283" s="73" t="s">
        <v>429</v>
      </c>
      <c r="E283" s="525"/>
    </row>
    <row r="284" spans="1:5" ht="30" customHeight="1" x14ac:dyDescent="0.15">
      <c r="A284" s="516"/>
      <c r="B284" s="451"/>
      <c r="C284" s="72" t="s">
        <v>138</v>
      </c>
      <c r="D284" s="73" t="s">
        <v>397</v>
      </c>
      <c r="E284" s="525"/>
    </row>
    <row r="285" spans="1:5" ht="30" customHeight="1" x14ac:dyDescent="0.15">
      <c r="A285" s="516"/>
      <c r="B285" s="451"/>
      <c r="C285" s="72" t="s">
        <v>138</v>
      </c>
      <c r="D285" s="73" t="s">
        <v>430</v>
      </c>
      <c r="E285" s="525"/>
    </row>
    <row r="286" spans="1:5" ht="30" customHeight="1" x14ac:dyDescent="0.15">
      <c r="A286" s="516"/>
      <c r="B286" s="451"/>
      <c r="C286" s="72" t="s">
        <v>138</v>
      </c>
      <c r="D286" s="73" t="s">
        <v>431</v>
      </c>
      <c r="E286" s="525"/>
    </row>
    <row r="287" spans="1:5" ht="30" customHeight="1" x14ac:dyDescent="0.15">
      <c r="A287" s="516"/>
      <c r="B287" s="450" t="s">
        <v>188</v>
      </c>
      <c r="C287" s="72" t="s">
        <v>138</v>
      </c>
      <c r="D287" s="73" t="s">
        <v>432</v>
      </c>
      <c r="E287" s="525"/>
    </row>
    <row r="288" spans="1:5" ht="30" customHeight="1" x14ac:dyDescent="0.15">
      <c r="A288" s="516"/>
      <c r="B288" s="452"/>
      <c r="C288" s="72" t="s">
        <v>138</v>
      </c>
      <c r="D288" s="73" t="s">
        <v>433</v>
      </c>
      <c r="E288" s="525"/>
    </row>
    <row r="289" spans="1:5" ht="30" customHeight="1" x14ac:dyDescent="0.15">
      <c r="A289" s="516"/>
      <c r="B289" s="45" t="s">
        <v>196</v>
      </c>
      <c r="C289" s="72" t="s">
        <v>138</v>
      </c>
      <c r="D289" s="73" t="s">
        <v>360</v>
      </c>
      <c r="E289" s="526"/>
    </row>
    <row r="290" spans="1:5" ht="30" customHeight="1" x14ac:dyDescent="0.15">
      <c r="A290" s="516" t="s">
        <v>72</v>
      </c>
      <c r="B290" s="450" t="s">
        <v>178</v>
      </c>
      <c r="C290" s="72" t="s">
        <v>138</v>
      </c>
      <c r="D290" s="73" t="s">
        <v>434</v>
      </c>
      <c r="E290" s="524" t="str">
        <f>户内观感计算表!AT34</f>
        <v>/</v>
      </c>
    </row>
    <row r="291" spans="1:5" ht="30" customHeight="1" x14ac:dyDescent="0.15">
      <c r="A291" s="516"/>
      <c r="B291" s="451"/>
      <c r="C291" s="72" t="s">
        <v>138</v>
      </c>
      <c r="D291" s="73" t="s">
        <v>435</v>
      </c>
      <c r="E291" s="525"/>
    </row>
    <row r="292" spans="1:5" ht="30" customHeight="1" x14ac:dyDescent="0.15">
      <c r="A292" s="516"/>
      <c r="B292" s="451"/>
      <c r="C292" s="72" t="s">
        <v>138</v>
      </c>
      <c r="D292" s="73" t="s">
        <v>436</v>
      </c>
      <c r="E292" s="525"/>
    </row>
    <row r="293" spans="1:5" ht="30" customHeight="1" x14ac:dyDescent="0.15">
      <c r="A293" s="516"/>
      <c r="B293" s="451"/>
      <c r="C293" s="72" t="s">
        <v>138</v>
      </c>
      <c r="D293" s="73" t="s">
        <v>437</v>
      </c>
      <c r="E293" s="525"/>
    </row>
    <row r="294" spans="1:5" ht="30" customHeight="1" x14ac:dyDescent="0.15">
      <c r="A294" s="516"/>
      <c r="B294" s="452"/>
      <c r="C294" s="72" t="s">
        <v>138</v>
      </c>
      <c r="D294" s="73" t="s">
        <v>438</v>
      </c>
      <c r="E294" s="525"/>
    </row>
    <row r="295" spans="1:5" ht="30" customHeight="1" x14ac:dyDescent="0.15">
      <c r="A295" s="516"/>
      <c r="B295" s="450" t="s">
        <v>188</v>
      </c>
      <c r="C295" s="72" t="s">
        <v>138</v>
      </c>
      <c r="D295" s="73" t="s">
        <v>439</v>
      </c>
      <c r="E295" s="525"/>
    </row>
    <row r="296" spans="1:5" ht="30" customHeight="1" x14ac:dyDescent="0.15">
      <c r="A296" s="516"/>
      <c r="B296" s="451"/>
      <c r="C296" s="72" t="s">
        <v>138</v>
      </c>
      <c r="D296" s="73" t="s">
        <v>440</v>
      </c>
      <c r="E296" s="525"/>
    </row>
    <row r="297" spans="1:5" ht="30" customHeight="1" x14ac:dyDescent="0.15">
      <c r="A297" s="516"/>
      <c r="B297" s="452"/>
      <c r="C297" s="72" t="s">
        <v>138</v>
      </c>
      <c r="D297" s="73" t="s">
        <v>441</v>
      </c>
      <c r="E297" s="525"/>
    </row>
    <row r="298" spans="1:5" ht="30" customHeight="1" x14ac:dyDescent="0.15">
      <c r="A298" s="516"/>
      <c r="B298" s="48" t="s">
        <v>196</v>
      </c>
      <c r="C298" s="72" t="s">
        <v>138</v>
      </c>
      <c r="D298" s="73" t="s">
        <v>195</v>
      </c>
      <c r="E298" s="526"/>
    </row>
    <row r="299" spans="1:5" ht="30" customHeight="1" x14ac:dyDescent="0.15">
      <c r="A299" s="516" t="s">
        <v>73</v>
      </c>
      <c r="B299" s="451" t="s">
        <v>178</v>
      </c>
      <c r="C299" s="72" t="s">
        <v>138</v>
      </c>
      <c r="D299" s="73" t="s">
        <v>442</v>
      </c>
      <c r="E299" s="524" t="str">
        <f>户内观感计算表!AT35</f>
        <v>/</v>
      </c>
    </row>
    <row r="300" spans="1:5" ht="30" customHeight="1" x14ac:dyDescent="0.15">
      <c r="A300" s="516"/>
      <c r="B300" s="451"/>
      <c r="C300" s="72" t="s">
        <v>138</v>
      </c>
      <c r="D300" s="73" t="s">
        <v>443</v>
      </c>
      <c r="E300" s="525"/>
    </row>
    <row r="301" spans="1:5" ht="30" customHeight="1" x14ac:dyDescent="0.15">
      <c r="A301" s="516"/>
      <c r="B301" s="452"/>
      <c r="C301" s="72" t="s">
        <v>138</v>
      </c>
      <c r="D301" s="73" t="s">
        <v>444</v>
      </c>
      <c r="E301" s="525"/>
    </row>
    <row r="302" spans="1:5" ht="30" customHeight="1" x14ac:dyDescent="0.15">
      <c r="A302" s="516"/>
      <c r="B302" s="450" t="s">
        <v>188</v>
      </c>
      <c r="C302" s="72" t="s">
        <v>138</v>
      </c>
      <c r="D302" s="73" t="s">
        <v>445</v>
      </c>
      <c r="E302" s="525"/>
    </row>
    <row r="303" spans="1:5" ht="30" customHeight="1" x14ac:dyDescent="0.15">
      <c r="A303" s="516"/>
      <c r="B303" s="451"/>
      <c r="C303" s="72" t="s">
        <v>138</v>
      </c>
      <c r="D303" s="73" t="s">
        <v>398</v>
      </c>
      <c r="E303" s="525"/>
    </row>
    <row r="304" spans="1:5" ht="30" customHeight="1" x14ac:dyDescent="0.15">
      <c r="A304" s="516"/>
      <c r="B304" s="451"/>
      <c r="C304" s="72" t="s">
        <v>138</v>
      </c>
      <c r="D304" s="73" t="s">
        <v>446</v>
      </c>
      <c r="E304" s="525"/>
    </row>
    <row r="305" spans="1:5" ht="30" customHeight="1" x14ac:dyDescent="0.15">
      <c r="A305" s="516"/>
      <c r="B305" s="452"/>
      <c r="C305" s="72" t="s">
        <v>138</v>
      </c>
      <c r="D305" s="73" t="s">
        <v>447</v>
      </c>
      <c r="E305" s="525"/>
    </row>
    <row r="306" spans="1:5" ht="30" customHeight="1" x14ac:dyDescent="0.15">
      <c r="A306" s="516"/>
      <c r="B306" s="48" t="s">
        <v>196</v>
      </c>
      <c r="C306" s="72" t="s">
        <v>138</v>
      </c>
      <c r="D306" s="73" t="s">
        <v>195</v>
      </c>
      <c r="E306" s="526"/>
    </row>
    <row r="307" spans="1:5" ht="30" customHeight="1" x14ac:dyDescent="0.15">
      <c r="A307" s="516" t="s">
        <v>448</v>
      </c>
      <c r="B307" s="451" t="s">
        <v>178</v>
      </c>
      <c r="C307" s="72" t="s">
        <v>138</v>
      </c>
      <c r="D307" s="73" t="s">
        <v>449</v>
      </c>
      <c r="E307" s="524" t="str">
        <f>户内观感计算表!AT36</f>
        <v>/</v>
      </c>
    </row>
    <row r="308" spans="1:5" ht="30" customHeight="1" x14ac:dyDescent="0.15">
      <c r="A308" s="516"/>
      <c r="B308" s="451"/>
      <c r="C308" s="72" t="s">
        <v>138</v>
      </c>
      <c r="D308" s="73" t="s">
        <v>450</v>
      </c>
      <c r="E308" s="525"/>
    </row>
    <row r="309" spans="1:5" ht="30" customHeight="1" x14ac:dyDescent="0.15">
      <c r="A309" s="516"/>
      <c r="B309" s="450" t="s">
        <v>188</v>
      </c>
      <c r="C309" s="72" t="s">
        <v>138</v>
      </c>
      <c r="D309" s="73" t="s">
        <v>451</v>
      </c>
      <c r="E309" s="525"/>
    </row>
    <row r="310" spans="1:5" ht="30" customHeight="1" x14ac:dyDescent="0.15">
      <c r="A310" s="516"/>
      <c r="B310" s="451"/>
      <c r="C310" s="72" t="s">
        <v>138</v>
      </c>
      <c r="D310" s="73" t="s">
        <v>452</v>
      </c>
      <c r="E310" s="525"/>
    </row>
    <row r="311" spans="1:5" ht="30" customHeight="1" x14ac:dyDescent="0.15">
      <c r="A311" s="516"/>
      <c r="B311" s="451"/>
      <c r="C311" s="72" t="s">
        <v>138</v>
      </c>
      <c r="D311" s="73" t="s">
        <v>453</v>
      </c>
      <c r="E311" s="525"/>
    </row>
    <row r="312" spans="1:5" ht="30" customHeight="1" x14ac:dyDescent="0.15">
      <c r="A312" s="516"/>
      <c r="B312" s="451"/>
      <c r="C312" s="72" t="s">
        <v>138</v>
      </c>
      <c r="D312" s="73" t="s">
        <v>454</v>
      </c>
      <c r="E312" s="525"/>
    </row>
    <row r="313" spans="1:5" ht="30" customHeight="1" x14ac:dyDescent="0.15">
      <c r="A313" s="516"/>
      <c r="B313" s="452"/>
      <c r="C313" s="72" t="s">
        <v>138</v>
      </c>
      <c r="D313" s="73" t="s">
        <v>455</v>
      </c>
      <c r="E313" s="525"/>
    </row>
    <row r="314" spans="1:5" ht="30" customHeight="1" x14ac:dyDescent="0.15">
      <c r="A314" s="516"/>
      <c r="B314" s="48" t="s">
        <v>196</v>
      </c>
      <c r="C314" s="72" t="s">
        <v>138</v>
      </c>
      <c r="D314" s="73" t="s">
        <v>195</v>
      </c>
      <c r="E314" s="526"/>
    </row>
    <row r="315" spans="1:5" ht="30" customHeight="1" x14ac:dyDescent="0.15">
      <c r="A315" s="516" t="s">
        <v>456</v>
      </c>
      <c r="B315" s="450" t="s">
        <v>178</v>
      </c>
      <c r="C315" s="72" t="s">
        <v>138</v>
      </c>
      <c r="D315" s="73" t="s">
        <v>329</v>
      </c>
      <c r="E315" s="524" t="str">
        <f>户内观感计算表!AT37</f>
        <v>/</v>
      </c>
    </row>
    <row r="316" spans="1:5" ht="30" customHeight="1" x14ac:dyDescent="0.15">
      <c r="A316" s="516"/>
      <c r="B316" s="451"/>
      <c r="C316" s="72" t="s">
        <v>138</v>
      </c>
      <c r="D316" s="73" t="s">
        <v>450</v>
      </c>
      <c r="E316" s="525"/>
    </row>
    <row r="317" spans="1:5" ht="30" customHeight="1" x14ac:dyDescent="0.15">
      <c r="A317" s="516"/>
      <c r="B317" s="451"/>
      <c r="C317" s="72" t="s">
        <v>138</v>
      </c>
      <c r="D317" s="73" t="s">
        <v>457</v>
      </c>
      <c r="E317" s="525"/>
    </row>
    <row r="318" spans="1:5" ht="30" customHeight="1" x14ac:dyDescent="0.15">
      <c r="A318" s="516"/>
      <c r="B318" s="451"/>
      <c r="C318" s="72" t="s">
        <v>138</v>
      </c>
      <c r="D318" s="73" t="s">
        <v>458</v>
      </c>
      <c r="E318" s="525"/>
    </row>
    <row r="319" spans="1:5" ht="30" customHeight="1" x14ac:dyDescent="0.15">
      <c r="A319" s="516"/>
      <c r="B319" s="452"/>
      <c r="C319" s="72" t="s">
        <v>138</v>
      </c>
      <c r="D319" s="73" t="s">
        <v>459</v>
      </c>
      <c r="E319" s="525"/>
    </row>
    <row r="320" spans="1:5" ht="30" customHeight="1" x14ac:dyDescent="0.15">
      <c r="A320" s="516"/>
      <c r="B320" s="450" t="s">
        <v>188</v>
      </c>
      <c r="C320" s="72" t="s">
        <v>138</v>
      </c>
      <c r="D320" s="73" t="s">
        <v>453</v>
      </c>
      <c r="E320" s="525"/>
    </row>
    <row r="321" spans="1:5" ht="30" customHeight="1" x14ac:dyDescent="0.15">
      <c r="A321" s="516"/>
      <c r="B321" s="451"/>
      <c r="C321" s="72" t="s">
        <v>138</v>
      </c>
      <c r="D321" s="73" t="s">
        <v>454</v>
      </c>
      <c r="E321" s="525"/>
    </row>
    <row r="322" spans="1:5" ht="30" customHeight="1" x14ac:dyDescent="0.15">
      <c r="A322" s="516"/>
      <c r="B322" s="48" t="s">
        <v>196</v>
      </c>
      <c r="C322" s="72" t="s">
        <v>138</v>
      </c>
      <c r="D322" s="73" t="s">
        <v>195</v>
      </c>
      <c r="E322" s="526"/>
    </row>
    <row r="323" spans="1:5" ht="30" customHeight="1" x14ac:dyDescent="0.15">
      <c r="A323" s="516" t="s">
        <v>76</v>
      </c>
      <c r="B323" s="450" t="s">
        <v>178</v>
      </c>
      <c r="C323" s="72" t="s">
        <v>138</v>
      </c>
      <c r="D323" s="73" t="s">
        <v>449</v>
      </c>
      <c r="E323" s="524" t="str">
        <f>户内观感计算表!AT38</f>
        <v>/</v>
      </c>
    </row>
    <row r="324" spans="1:5" ht="30" customHeight="1" x14ac:dyDescent="0.15">
      <c r="A324" s="516"/>
      <c r="B324" s="451"/>
      <c r="C324" s="72" t="s">
        <v>138</v>
      </c>
      <c r="D324" s="73" t="s">
        <v>450</v>
      </c>
      <c r="E324" s="525"/>
    </row>
    <row r="325" spans="1:5" ht="30" customHeight="1" x14ac:dyDescent="0.15">
      <c r="A325" s="516"/>
      <c r="B325" s="452"/>
      <c r="C325" s="72" t="s">
        <v>138</v>
      </c>
      <c r="D325" s="73" t="s">
        <v>451</v>
      </c>
      <c r="E325" s="525"/>
    </row>
    <row r="326" spans="1:5" ht="30" customHeight="1" x14ac:dyDescent="0.15">
      <c r="A326" s="516"/>
      <c r="B326" s="450" t="s">
        <v>188</v>
      </c>
      <c r="C326" s="72" t="s">
        <v>138</v>
      </c>
      <c r="D326" s="73" t="s">
        <v>453</v>
      </c>
      <c r="E326" s="525"/>
    </row>
    <row r="327" spans="1:5" ht="30" customHeight="1" x14ac:dyDescent="0.15">
      <c r="A327" s="516"/>
      <c r="B327" s="451"/>
      <c r="C327" s="72" t="s">
        <v>138</v>
      </c>
      <c r="D327" s="73" t="s">
        <v>460</v>
      </c>
      <c r="E327" s="525"/>
    </row>
    <row r="328" spans="1:5" ht="30" customHeight="1" x14ac:dyDescent="0.15">
      <c r="A328" s="516"/>
      <c r="B328" s="452"/>
      <c r="C328" s="72" t="s">
        <v>138</v>
      </c>
      <c r="D328" s="73" t="s">
        <v>455</v>
      </c>
      <c r="E328" s="525"/>
    </row>
    <row r="329" spans="1:5" ht="30" customHeight="1" x14ac:dyDescent="0.15">
      <c r="A329" s="516"/>
      <c r="B329" s="48" t="s">
        <v>196</v>
      </c>
      <c r="C329" s="72" t="s">
        <v>138</v>
      </c>
      <c r="D329" s="73" t="s">
        <v>195</v>
      </c>
      <c r="E329" s="526"/>
    </row>
    <row r="330" spans="1:5" ht="30" customHeight="1" x14ac:dyDescent="0.15">
      <c r="A330" s="516" t="s">
        <v>77</v>
      </c>
      <c r="B330" s="450" t="s">
        <v>178</v>
      </c>
      <c r="C330" s="72" t="s">
        <v>138</v>
      </c>
      <c r="D330" s="73" t="s">
        <v>461</v>
      </c>
      <c r="E330" s="524" t="str">
        <f>户内观感计算表!AT39</f>
        <v>/</v>
      </c>
    </row>
    <row r="331" spans="1:5" ht="30" customHeight="1" x14ac:dyDescent="0.15">
      <c r="A331" s="516"/>
      <c r="B331" s="451"/>
      <c r="C331" s="72" t="s">
        <v>138</v>
      </c>
      <c r="D331" s="73" t="s">
        <v>462</v>
      </c>
      <c r="E331" s="525"/>
    </row>
    <row r="332" spans="1:5" ht="30" customHeight="1" x14ac:dyDescent="0.15">
      <c r="A332" s="516"/>
      <c r="B332" s="450" t="s">
        <v>188</v>
      </c>
      <c r="C332" s="72" t="s">
        <v>138</v>
      </c>
      <c r="D332" s="73" t="s">
        <v>463</v>
      </c>
      <c r="E332" s="525"/>
    </row>
    <row r="333" spans="1:5" ht="30" customHeight="1" x14ac:dyDescent="0.15">
      <c r="A333" s="516"/>
      <c r="B333" s="452"/>
      <c r="C333" s="72" t="s">
        <v>138</v>
      </c>
      <c r="D333" s="73" t="s">
        <v>464</v>
      </c>
      <c r="E333" s="525"/>
    </row>
    <row r="334" spans="1:5" ht="30" customHeight="1" x14ac:dyDescent="0.15">
      <c r="A334" s="516"/>
      <c r="B334" s="48" t="s">
        <v>196</v>
      </c>
      <c r="C334" s="72" t="s">
        <v>138</v>
      </c>
      <c r="D334" s="78" t="s">
        <v>304</v>
      </c>
      <c r="E334" s="526"/>
    </row>
    <row r="335" spans="1:5" ht="30" customHeight="1" x14ac:dyDescent="0.15">
      <c r="A335" s="71" t="s">
        <v>78</v>
      </c>
      <c r="B335" s="79" t="s">
        <v>176</v>
      </c>
      <c r="C335" s="72" t="s">
        <v>138</v>
      </c>
      <c r="D335" s="78" t="s">
        <v>466</v>
      </c>
      <c r="E335" s="11" t="str">
        <f>户内观感计算表!AT40</f>
        <v>/</v>
      </c>
    </row>
    <row r="336" spans="1:5" ht="30" customHeight="1" x14ac:dyDescent="0.15">
      <c r="A336" s="80" t="s">
        <v>467</v>
      </c>
      <c r="B336" s="11" t="s">
        <v>79</v>
      </c>
      <c r="C336" s="72" t="s">
        <v>138</v>
      </c>
      <c r="D336" s="81" t="s">
        <v>79</v>
      </c>
      <c r="E336" s="11" t="str">
        <f>户内观感计算表!AT41</f>
        <v>/</v>
      </c>
    </row>
  </sheetData>
  <mergeCells count="149">
    <mergeCell ref="E323:E329"/>
    <mergeCell ref="E330:E334"/>
    <mergeCell ref="E247:E254"/>
    <mergeCell ref="E255:E260"/>
    <mergeCell ref="E261:E272"/>
    <mergeCell ref="E273:E280"/>
    <mergeCell ref="E281:E289"/>
    <mergeCell ref="E290:E298"/>
    <mergeCell ref="E299:E306"/>
    <mergeCell ref="E307:E314"/>
    <mergeCell ref="E315:E322"/>
    <mergeCell ref="E149:E160"/>
    <mergeCell ref="E161:E171"/>
    <mergeCell ref="E172:E185"/>
    <mergeCell ref="E186:E197"/>
    <mergeCell ref="E198:E205"/>
    <mergeCell ref="E206:E214"/>
    <mergeCell ref="E215:E226"/>
    <mergeCell ref="E227:E237"/>
    <mergeCell ref="E238:E246"/>
    <mergeCell ref="B307:B308"/>
    <mergeCell ref="B309:B313"/>
    <mergeCell ref="B315:B319"/>
    <mergeCell ref="B320:B321"/>
    <mergeCell ref="B323:B325"/>
    <mergeCell ref="B326:B328"/>
    <mergeCell ref="B330:B331"/>
    <mergeCell ref="B332:B333"/>
    <mergeCell ref="E4:E16"/>
    <mergeCell ref="E17:E24"/>
    <mergeCell ref="E25:E35"/>
    <mergeCell ref="E36:E42"/>
    <mergeCell ref="E43:E52"/>
    <mergeCell ref="E53:E62"/>
    <mergeCell ref="E63:E68"/>
    <mergeCell ref="E69:E79"/>
    <mergeCell ref="E80:E91"/>
    <mergeCell ref="E92:E100"/>
    <mergeCell ref="E101:E109"/>
    <mergeCell ref="E110:E119"/>
    <mergeCell ref="E120:E129"/>
    <mergeCell ref="E130:E136"/>
    <mergeCell ref="E137:E142"/>
    <mergeCell ref="E143:E148"/>
    <mergeCell ref="B267:B271"/>
    <mergeCell ref="B273:B276"/>
    <mergeCell ref="B277:B279"/>
    <mergeCell ref="B281:B286"/>
    <mergeCell ref="B287:B288"/>
    <mergeCell ref="B290:B294"/>
    <mergeCell ref="B295:B297"/>
    <mergeCell ref="B299:B301"/>
    <mergeCell ref="B302:B305"/>
    <mergeCell ref="B230:B236"/>
    <mergeCell ref="B238:B240"/>
    <mergeCell ref="B241:B245"/>
    <mergeCell ref="B247:B251"/>
    <mergeCell ref="B253:B254"/>
    <mergeCell ref="B255:B256"/>
    <mergeCell ref="B257:B258"/>
    <mergeCell ref="B259:B260"/>
    <mergeCell ref="B261:B266"/>
    <mergeCell ref="B192:B196"/>
    <mergeCell ref="B198:B200"/>
    <mergeCell ref="B201:B204"/>
    <mergeCell ref="B206:B208"/>
    <mergeCell ref="B209:B213"/>
    <mergeCell ref="B215:B219"/>
    <mergeCell ref="B220:B224"/>
    <mergeCell ref="B225:B226"/>
    <mergeCell ref="B227:B229"/>
    <mergeCell ref="B146:B147"/>
    <mergeCell ref="B149:B151"/>
    <mergeCell ref="B152:B157"/>
    <mergeCell ref="B158:B160"/>
    <mergeCell ref="B161:B165"/>
    <mergeCell ref="B166:B170"/>
    <mergeCell ref="B172:B175"/>
    <mergeCell ref="B176:B184"/>
    <mergeCell ref="B186:B191"/>
    <mergeCell ref="B110:B112"/>
    <mergeCell ref="B113:B118"/>
    <mergeCell ref="B120:B123"/>
    <mergeCell ref="B124:B128"/>
    <mergeCell ref="B130:B133"/>
    <mergeCell ref="B134:B135"/>
    <mergeCell ref="B137:B139"/>
    <mergeCell ref="B140:B141"/>
    <mergeCell ref="B143:B145"/>
    <mergeCell ref="A330:A334"/>
    <mergeCell ref="B4:B7"/>
    <mergeCell ref="B8:B15"/>
    <mergeCell ref="B17:B19"/>
    <mergeCell ref="B20:B23"/>
    <mergeCell ref="B25:B28"/>
    <mergeCell ref="B29:B34"/>
    <mergeCell ref="B36:B38"/>
    <mergeCell ref="B39:B41"/>
    <mergeCell ref="B43:B44"/>
    <mergeCell ref="B45:B50"/>
    <mergeCell ref="B51:B52"/>
    <mergeCell ref="B53:B55"/>
    <mergeCell ref="B56:B61"/>
    <mergeCell ref="B63:B65"/>
    <mergeCell ref="B66:B67"/>
    <mergeCell ref="B69:B75"/>
    <mergeCell ref="B76:B78"/>
    <mergeCell ref="B80:B86"/>
    <mergeCell ref="B87:B91"/>
    <mergeCell ref="B92:B96"/>
    <mergeCell ref="B97:B99"/>
    <mergeCell ref="B101:B103"/>
    <mergeCell ref="B104:B108"/>
    <mergeCell ref="A255:A260"/>
    <mergeCell ref="A261:A272"/>
    <mergeCell ref="A273:A280"/>
    <mergeCell ref="A281:A289"/>
    <mergeCell ref="A290:A298"/>
    <mergeCell ref="A299:A306"/>
    <mergeCell ref="A307:A314"/>
    <mergeCell ref="A315:A322"/>
    <mergeCell ref="A323:A329"/>
    <mergeCell ref="A161:A171"/>
    <mergeCell ref="A172:A185"/>
    <mergeCell ref="A186:A197"/>
    <mergeCell ref="A198:A205"/>
    <mergeCell ref="A206:A214"/>
    <mergeCell ref="A215:A226"/>
    <mergeCell ref="A227:A237"/>
    <mergeCell ref="A238:A246"/>
    <mergeCell ref="A247:A254"/>
    <mergeCell ref="A80:A91"/>
    <mergeCell ref="A92:A100"/>
    <mergeCell ref="A101:A109"/>
    <mergeCell ref="A110:A119"/>
    <mergeCell ref="A120:A129"/>
    <mergeCell ref="A130:A136"/>
    <mergeCell ref="A137:A142"/>
    <mergeCell ref="A143:A148"/>
    <mergeCell ref="A149:A160"/>
    <mergeCell ref="A1:E1"/>
    <mergeCell ref="A4:A16"/>
    <mergeCell ref="A17:A24"/>
    <mergeCell ref="A25:A35"/>
    <mergeCell ref="A36:A42"/>
    <mergeCell ref="A43:A52"/>
    <mergeCell ref="A53:A62"/>
    <mergeCell ref="A63:A68"/>
    <mergeCell ref="A69:A79"/>
  </mergeCells>
  <phoneticPr fontId="45" type="noConversion"/>
  <pageMargins left="0.75" right="0.75" top="1" bottom="1" header="0.5" footer="0.5"/>
  <pageSetup paperSize="9" scale="4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topLeftCell="A121" zoomScale="85" zoomScaleNormal="85" workbookViewId="0">
      <selection activeCell="C9" sqref="C9"/>
    </sheetView>
  </sheetViews>
  <sheetFormatPr defaultColWidth="8.75" defaultRowHeight="30" customHeight="1" x14ac:dyDescent="0.15"/>
  <cols>
    <col min="1" max="1" width="7.375" style="265" customWidth="1"/>
    <col min="2" max="2" width="13.125" style="265" customWidth="1"/>
    <col min="3" max="4" width="38.375" style="265" customWidth="1"/>
    <col min="5" max="5" width="12" style="265" customWidth="1"/>
    <col min="6" max="16384" width="8.75" style="265"/>
  </cols>
  <sheetData>
    <row r="1" spans="1:15" s="272" customFormat="1" ht="30" customHeight="1" x14ac:dyDescent="0.15">
      <c r="A1" s="539" t="s">
        <v>172</v>
      </c>
      <c r="B1" s="540"/>
      <c r="C1" s="539" t="s">
        <v>485</v>
      </c>
      <c r="D1" s="540"/>
      <c r="E1" s="290"/>
      <c r="F1" s="533" t="s">
        <v>174</v>
      </c>
      <c r="G1" s="534"/>
      <c r="H1" s="534"/>
      <c r="I1" s="534"/>
      <c r="J1" s="534"/>
      <c r="K1" s="534"/>
      <c r="L1" s="534"/>
      <c r="M1" s="534"/>
      <c r="N1" s="534"/>
      <c r="O1" s="535"/>
    </row>
    <row r="2" spans="1:15" s="272" customFormat="1" ht="30" customHeight="1" x14ac:dyDescent="0.15">
      <c r="A2" s="541"/>
      <c r="B2" s="542"/>
      <c r="C2" s="541"/>
      <c r="D2" s="542"/>
      <c r="E2" s="290">
        <v>100</v>
      </c>
      <c r="F2" s="290">
        <v>90</v>
      </c>
      <c r="G2" s="290">
        <v>80</v>
      </c>
      <c r="H2" s="290">
        <v>70</v>
      </c>
      <c r="I2" s="290">
        <v>60</v>
      </c>
      <c r="J2" s="290">
        <v>50</v>
      </c>
      <c r="K2" s="290">
        <v>40</v>
      </c>
      <c r="L2" s="290">
        <v>30</v>
      </c>
      <c r="M2" s="290">
        <v>20</v>
      </c>
      <c r="N2" s="290">
        <v>10</v>
      </c>
      <c r="O2" s="290">
        <v>0</v>
      </c>
    </row>
    <row r="3" spans="1:15" s="272" customFormat="1" ht="30" customHeight="1" x14ac:dyDescent="0.15">
      <c r="A3" s="527" t="s">
        <v>84</v>
      </c>
      <c r="B3" s="530" t="s">
        <v>486</v>
      </c>
      <c r="C3" s="302" t="s">
        <v>1349</v>
      </c>
      <c r="D3" s="308" t="s">
        <v>962</v>
      </c>
      <c r="E3" s="536" t="s">
        <v>1187</v>
      </c>
      <c r="F3" s="537"/>
      <c r="G3" s="537"/>
      <c r="H3" s="537"/>
      <c r="I3" s="537"/>
      <c r="J3" s="537"/>
      <c r="K3" s="537"/>
      <c r="L3" s="537"/>
      <c r="M3" s="537"/>
      <c r="N3" s="537"/>
      <c r="O3" s="538"/>
    </row>
    <row r="4" spans="1:15" s="272" customFormat="1" ht="30" customHeight="1" x14ac:dyDescent="0.15">
      <c r="A4" s="528"/>
      <c r="B4" s="531"/>
      <c r="C4" s="297" t="s">
        <v>487</v>
      </c>
      <c r="D4" s="450" t="s">
        <v>178</v>
      </c>
      <c r="E4" s="289"/>
      <c r="F4" s="277"/>
      <c r="G4" s="277"/>
      <c r="H4" s="277"/>
      <c r="I4" s="277"/>
      <c r="J4" s="277"/>
      <c r="K4" s="278" t="s">
        <v>179</v>
      </c>
      <c r="L4" s="278">
        <v>30</v>
      </c>
      <c r="M4" s="278" t="s">
        <v>181</v>
      </c>
      <c r="N4" s="278" t="s">
        <v>182</v>
      </c>
      <c r="O4" s="278" t="s">
        <v>183</v>
      </c>
    </row>
    <row r="5" spans="1:15" s="272" customFormat="1" ht="30" customHeight="1" x14ac:dyDescent="0.15">
      <c r="A5" s="528"/>
      <c r="B5" s="531"/>
      <c r="C5" s="297" t="s">
        <v>329</v>
      </c>
      <c r="D5" s="452"/>
      <c r="E5" s="289"/>
      <c r="F5" s="277"/>
      <c r="G5" s="277"/>
      <c r="H5" s="277"/>
      <c r="I5" s="277"/>
      <c r="J5" s="277"/>
      <c r="K5" s="278">
        <v>40</v>
      </c>
      <c r="L5" s="278" t="s">
        <v>180</v>
      </c>
      <c r="M5" s="278" t="s">
        <v>181</v>
      </c>
      <c r="N5" s="278" t="s">
        <v>182</v>
      </c>
      <c r="O5" s="278" t="s">
        <v>183</v>
      </c>
    </row>
    <row r="6" spans="1:15" s="272" customFormat="1" ht="30" customHeight="1" x14ac:dyDescent="0.15">
      <c r="A6" s="528"/>
      <c r="B6" s="531"/>
      <c r="C6" s="297" t="s">
        <v>488</v>
      </c>
      <c r="D6" s="296" t="s">
        <v>188</v>
      </c>
      <c r="E6" s="289"/>
      <c r="F6" s="298"/>
      <c r="G6" s="298"/>
      <c r="H6" s="278" t="s">
        <v>179</v>
      </c>
      <c r="I6" s="278">
        <v>60</v>
      </c>
      <c r="J6" s="278" t="s">
        <v>181</v>
      </c>
      <c r="K6" s="278" t="s">
        <v>182</v>
      </c>
      <c r="L6" s="278" t="s">
        <v>183</v>
      </c>
      <c r="M6" s="298"/>
      <c r="N6" s="298"/>
      <c r="O6" s="298"/>
    </row>
    <row r="7" spans="1:15" s="272" customFormat="1" ht="30" customHeight="1" x14ac:dyDescent="0.15">
      <c r="A7" s="528"/>
      <c r="B7" s="532"/>
      <c r="C7" s="297" t="s">
        <v>195</v>
      </c>
      <c r="D7" s="296" t="s">
        <v>196</v>
      </c>
      <c r="E7" s="278" t="s">
        <v>197</v>
      </c>
      <c r="F7" s="278">
        <v>90</v>
      </c>
      <c r="G7" s="278" t="s">
        <v>180</v>
      </c>
      <c r="H7" s="278" t="s">
        <v>181</v>
      </c>
      <c r="I7" s="278" t="s">
        <v>182</v>
      </c>
      <c r="J7" s="278" t="s">
        <v>183</v>
      </c>
      <c r="K7" s="277"/>
      <c r="L7" s="277"/>
      <c r="M7" s="277"/>
      <c r="N7" s="277"/>
      <c r="O7" s="277"/>
    </row>
    <row r="8" spans="1:15" s="272" customFormat="1" ht="30" customHeight="1" x14ac:dyDescent="0.15">
      <c r="A8" s="528"/>
      <c r="B8" s="530" t="s">
        <v>489</v>
      </c>
      <c r="C8" s="297" t="s">
        <v>1188</v>
      </c>
      <c r="D8" s="308" t="s">
        <v>962</v>
      </c>
      <c r="E8" s="536" t="s">
        <v>1187</v>
      </c>
      <c r="F8" s="537"/>
      <c r="G8" s="537"/>
      <c r="H8" s="537"/>
      <c r="I8" s="537"/>
      <c r="J8" s="537"/>
      <c r="K8" s="537"/>
      <c r="L8" s="537"/>
      <c r="M8" s="537"/>
      <c r="N8" s="537"/>
      <c r="O8" s="538"/>
    </row>
    <row r="9" spans="1:15" s="272" customFormat="1" ht="30" customHeight="1" x14ac:dyDescent="0.15">
      <c r="A9" s="528"/>
      <c r="B9" s="531"/>
      <c r="C9" s="297" t="s">
        <v>490</v>
      </c>
      <c r="D9" s="450" t="s">
        <v>178</v>
      </c>
      <c r="E9" s="289"/>
      <c r="F9" s="277"/>
      <c r="G9" s="277"/>
      <c r="H9" s="277"/>
      <c r="I9" s="277"/>
      <c r="J9" s="277"/>
      <c r="K9" s="278" t="s">
        <v>179</v>
      </c>
      <c r="L9" s="278" t="s">
        <v>180</v>
      </c>
      <c r="M9" s="278" t="s">
        <v>181</v>
      </c>
      <c r="N9" s="278" t="s">
        <v>182</v>
      </c>
      <c r="O9" s="278" t="s">
        <v>183</v>
      </c>
    </row>
    <row r="10" spans="1:15" s="272" customFormat="1" ht="30" customHeight="1" x14ac:dyDescent="0.15">
      <c r="A10" s="528"/>
      <c r="B10" s="531"/>
      <c r="C10" s="297" t="s">
        <v>491</v>
      </c>
      <c r="D10" s="451"/>
      <c r="E10" s="289"/>
      <c r="F10" s="277"/>
      <c r="G10" s="277"/>
      <c r="H10" s="277"/>
      <c r="I10" s="277"/>
      <c r="J10" s="277"/>
      <c r="K10" s="278" t="s">
        <v>179</v>
      </c>
      <c r="L10" s="278" t="s">
        <v>180</v>
      </c>
      <c r="M10" s="278" t="s">
        <v>181</v>
      </c>
      <c r="N10" s="278" t="s">
        <v>182</v>
      </c>
      <c r="O10" s="278" t="s">
        <v>183</v>
      </c>
    </row>
    <row r="11" spans="1:15" s="272" customFormat="1" ht="30" customHeight="1" x14ac:dyDescent="0.15">
      <c r="A11" s="528"/>
      <c r="B11" s="531"/>
      <c r="C11" s="297" t="s">
        <v>492</v>
      </c>
      <c r="D11" s="452"/>
      <c r="E11" s="289"/>
      <c r="F11" s="277"/>
      <c r="G11" s="277"/>
      <c r="H11" s="277"/>
      <c r="I11" s="277"/>
      <c r="J11" s="277"/>
      <c r="K11" s="278" t="s">
        <v>179</v>
      </c>
      <c r="L11" s="278" t="s">
        <v>180</v>
      </c>
      <c r="M11" s="278" t="s">
        <v>181</v>
      </c>
      <c r="N11" s="278" t="s">
        <v>182</v>
      </c>
      <c r="O11" s="278" t="s">
        <v>183</v>
      </c>
    </row>
    <row r="12" spans="1:15" s="272" customFormat="1" ht="30" customHeight="1" x14ac:dyDescent="0.15">
      <c r="A12" s="528"/>
      <c r="B12" s="531"/>
      <c r="C12" s="297" t="s">
        <v>493</v>
      </c>
      <c r="D12" s="450" t="s">
        <v>188</v>
      </c>
      <c r="E12" s="289"/>
      <c r="F12" s="277"/>
      <c r="G12" s="277"/>
      <c r="H12" s="278" t="s">
        <v>179</v>
      </c>
      <c r="I12" s="278" t="s">
        <v>180</v>
      </c>
      <c r="J12" s="278" t="s">
        <v>181</v>
      </c>
      <c r="K12" s="278" t="s">
        <v>182</v>
      </c>
      <c r="L12" s="278" t="s">
        <v>183</v>
      </c>
      <c r="M12" s="277"/>
      <c r="N12" s="277"/>
      <c r="O12" s="277"/>
    </row>
    <row r="13" spans="1:15" s="272" customFormat="1" ht="30" customHeight="1" x14ac:dyDescent="0.15">
      <c r="A13" s="528"/>
      <c r="B13" s="531"/>
      <c r="C13" s="297" t="s">
        <v>494</v>
      </c>
      <c r="D13" s="452"/>
      <c r="E13" s="289"/>
      <c r="F13" s="277"/>
      <c r="G13" s="277"/>
      <c r="H13" s="278" t="s">
        <v>179</v>
      </c>
      <c r="I13" s="278" t="s">
        <v>180</v>
      </c>
      <c r="J13" s="278" t="s">
        <v>181</v>
      </c>
      <c r="K13" s="278" t="s">
        <v>182</v>
      </c>
      <c r="L13" s="278" t="s">
        <v>183</v>
      </c>
      <c r="M13" s="277"/>
      <c r="N13" s="277"/>
      <c r="O13" s="277"/>
    </row>
    <row r="14" spans="1:15" s="272" customFormat="1" ht="30" customHeight="1" x14ac:dyDescent="0.15">
      <c r="A14" s="529"/>
      <c r="B14" s="532"/>
      <c r="C14" s="297" t="s">
        <v>495</v>
      </c>
      <c r="D14" s="296" t="s">
        <v>196</v>
      </c>
      <c r="E14" s="278" t="s">
        <v>197</v>
      </c>
      <c r="F14" s="278" t="s">
        <v>179</v>
      </c>
      <c r="G14" s="278" t="s">
        <v>180</v>
      </c>
      <c r="H14" s="278" t="s">
        <v>181</v>
      </c>
      <c r="I14" s="278" t="s">
        <v>182</v>
      </c>
      <c r="J14" s="278" t="s">
        <v>183</v>
      </c>
      <c r="K14" s="277"/>
      <c r="L14" s="277"/>
      <c r="M14" s="277"/>
      <c r="N14" s="277"/>
      <c r="O14" s="277"/>
    </row>
    <row r="15" spans="1:15" s="272" customFormat="1" ht="30" customHeight="1" x14ac:dyDescent="0.15">
      <c r="A15" s="527" t="s">
        <v>85</v>
      </c>
      <c r="B15" s="530" t="s">
        <v>496</v>
      </c>
      <c r="C15" s="297" t="s">
        <v>963</v>
      </c>
      <c r="D15" s="308" t="s">
        <v>962</v>
      </c>
      <c r="E15" s="536" t="s">
        <v>1187</v>
      </c>
      <c r="F15" s="537"/>
      <c r="G15" s="537"/>
      <c r="H15" s="537"/>
      <c r="I15" s="537"/>
      <c r="J15" s="537"/>
      <c r="K15" s="537"/>
      <c r="L15" s="537"/>
      <c r="M15" s="537"/>
      <c r="N15" s="537"/>
      <c r="O15" s="538"/>
    </row>
    <row r="16" spans="1:15" s="272" customFormat="1" ht="30" customHeight="1" x14ac:dyDescent="0.15">
      <c r="A16" s="528"/>
      <c r="B16" s="531"/>
      <c r="C16" s="297" t="s">
        <v>497</v>
      </c>
      <c r="D16" s="450" t="s">
        <v>178</v>
      </c>
      <c r="E16" s="276"/>
      <c r="F16" s="298"/>
      <c r="G16" s="298"/>
      <c r="H16" s="298"/>
      <c r="I16" s="298"/>
      <c r="J16" s="298"/>
      <c r="K16" s="278" t="s">
        <v>179</v>
      </c>
      <c r="L16" s="278" t="s">
        <v>180</v>
      </c>
      <c r="M16" s="278" t="s">
        <v>181</v>
      </c>
      <c r="N16" s="278" t="s">
        <v>182</v>
      </c>
      <c r="O16" s="278" t="s">
        <v>183</v>
      </c>
    </row>
    <row r="17" spans="1:15" s="272" customFormat="1" ht="30" customHeight="1" x14ac:dyDescent="0.15">
      <c r="A17" s="528"/>
      <c r="B17" s="531"/>
      <c r="C17" s="297" t="s">
        <v>1350</v>
      </c>
      <c r="D17" s="451"/>
      <c r="E17" s="276"/>
      <c r="F17" s="298"/>
      <c r="G17" s="298"/>
      <c r="H17" s="298"/>
      <c r="I17" s="298"/>
      <c r="J17" s="298"/>
      <c r="K17" s="278" t="s">
        <v>179</v>
      </c>
      <c r="L17" s="278" t="s">
        <v>180</v>
      </c>
      <c r="M17" s="278" t="s">
        <v>181</v>
      </c>
      <c r="N17" s="278" t="s">
        <v>182</v>
      </c>
      <c r="O17" s="278" t="s">
        <v>183</v>
      </c>
    </row>
    <row r="18" spans="1:15" s="272" customFormat="1" ht="30" customHeight="1" x14ac:dyDescent="0.15">
      <c r="A18" s="528"/>
      <c r="B18" s="531"/>
      <c r="C18" s="297" t="s">
        <v>260</v>
      </c>
      <c r="D18" s="452"/>
      <c r="E18" s="276"/>
      <c r="F18" s="277"/>
      <c r="G18" s="277"/>
      <c r="H18" s="277"/>
      <c r="I18" s="277"/>
      <c r="J18" s="277"/>
      <c r="K18" s="278" t="s">
        <v>179</v>
      </c>
      <c r="L18" s="278" t="s">
        <v>180</v>
      </c>
      <c r="M18" s="278" t="s">
        <v>181</v>
      </c>
      <c r="N18" s="278" t="s">
        <v>182</v>
      </c>
      <c r="O18" s="278" t="s">
        <v>183</v>
      </c>
    </row>
    <row r="19" spans="1:15" s="272" customFormat="1" ht="30" customHeight="1" x14ac:dyDescent="0.15">
      <c r="A19" s="528"/>
      <c r="B19" s="531"/>
      <c r="C19" s="297" t="s">
        <v>499</v>
      </c>
      <c r="D19" s="450" t="s">
        <v>188</v>
      </c>
      <c r="E19" s="276"/>
      <c r="F19" s="277"/>
      <c r="G19" s="277"/>
      <c r="H19" s="278" t="s">
        <v>179</v>
      </c>
      <c r="I19" s="278" t="s">
        <v>180</v>
      </c>
      <c r="J19" s="278" t="s">
        <v>181</v>
      </c>
      <c r="K19" s="278" t="s">
        <v>182</v>
      </c>
      <c r="L19" s="278" t="s">
        <v>183</v>
      </c>
      <c r="M19" s="277"/>
      <c r="N19" s="277"/>
      <c r="O19" s="277"/>
    </row>
    <row r="20" spans="1:15" s="272" customFormat="1" ht="30" customHeight="1" x14ac:dyDescent="0.15">
      <c r="A20" s="528"/>
      <c r="B20" s="531"/>
      <c r="C20" s="297" t="s">
        <v>500</v>
      </c>
      <c r="D20" s="451"/>
      <c r="E20" s="276"/>
      <c r="F20" s="277"/>
      <c r="G20" s="277"/>
      <c r="H20" s="278" t="s">
        <v>179</v>
      </c>
      <c r="I20" s="278" t="s">
        <v>180</v>
      </c>
      <c r="J20" s="278" t="s">
        <v>181</v>
      </c>
      <c r="K20" s="278" t="s">
        <v>182</v>
      </c>
      <c r="L20" s="278" t="s">
        <v>183</v>
      </c>
      <c r="M20" s="277"/>
      <c r="N20" s="277"/>
      <c r="O20" s="277"/>
    </row>
    <row r="21" spans="1:15" s="272" customFormat="1" ht="30" customHeight="1" x14ac:dyDescent="0.15">
      <c r="A21" s="528"/>
      <c r="B21" s="531"/>
      <c r="C21" s="297" t="s">
        <v>501</v>
      </c>
      <c r="D21" s="451"/>
      <c r="E21" s="276"/>
      <c r="F21" s="277"/>
      <c r="G21" s="277"/>
      <c r="H21" s="278" t="s">
        <v>179</v>
      </c>
      <c r="I21" s="278" t="s">
        <v>180</v>
      </c>
      <c r="J21" s="278" t="s">
        <v>181</v>
      </c>
      <c r="K21" s="278" t="s">
        <v>182</v>
      </c>
      <c r="L21" s="278" t="s">
        <v>183</v>
      </c>
      <c r="M21" s="277"/>
      <c r="N21" s="277"/>
      <c r="O21" s="277"/>
    </row>
    <row r="22" spans="1:15" s="272" customFormat="1" ht="30" customHeight="1" x14ac:dyDescent="0.15">
      <c r="A22" s="528"/>
      <c r="B22" s="531"/>
      <c r="C22" s="297" t="s">
        <v>502</v>
      </c>
      <c r="D22" s="451"/>
      <c r="E22" s="276"/>
      <c r="F22" s="277"/>
      <c r="G22" s="277"/>
      <c r="H22" s="278" t="s">
        <v>179</v>
      </c>
      <c r="I22" s="278" t="s">
        <v>180</v>
      </c>
      <c r="J22" s="278" t="s">
        <v>181</v>
      </c>
      <c r="K22" s="278" t="s">
        <v>182</v>
      </c>
      <c r="L22" s="278" t="s">
        <v>183</v>
      </c>
      <c r="M22" s="277"/>
      <c r="N22" s="277"/>
      <c r="O22" s="277"/>
    </row>
    <row r="23" spans="1:15" s="272" customFormat="1" ht="30" customHeight="1" x14ac:dyDescent="0.15">
      <c r="A23" s="528"/>
      <c r="B23" s="531"/>
      <c r="C23" s="297" t="s">
        <v>503</v>
      </c>
      <c r="D23" s="451"/>
      <c r="E23" s="276"/>
      <c r="F23" s="277"/>
      <c r="G23" s="277"/>
      <c r="H23" s="278" t="s">
        <v>179</v>
      </c>
      <c r="I23" s="278" t="s">
        <v>180</v>
      </c>
      <c r="J23" s="278" t="s">
        <v>181</v>
      </c>
      <c r="K23" s="278" t="s">
        <v>182</v>
      </c>
      <c r="L23" s="278" t="s">
        <v>183</v>
      </c>
      <c r="M23" s="277"/>
      <c r="N23" s="277"/>
      <c r="O23" s="277"/>
    </row>
    <row r="24" spans="1:15" s="272" customFormat="1" ht="30" customHeight="1" x14ac:dyDescent="0.15">
      <c r="A24" s="528"/>
      <c r="B24" s="531"/>
      <c r="C24" s="297" t="s">
        <v>504</v>
      </c>
      <c r="D24" s="452"/>
      <c r="E24" s="276"/>
      <c r="F24" s="277"/>
      <c r="G24" s="277"/>
      <c r="H24" s="278" t="s">
        <v>179</v>
      </c>
      <c r="I24" s="278" t="s">
        <v>180</v>
      </c>
      <c r="J24" s="278" t="s">
        <v>181</v>
      </c>
      <c r="K24" s="278" t="s">
        <v>182</v>
      </c>
      <c r="L24" s="278" t="s">
        <v>183</v>
      </c>
      <c r="M24" s="277"/>
      <c r="N24" s="277"/>
      <c r="O24" s="277"/>
    </row>
    <row r="25" spans="1:15" s="272" customFormat="1" ht="30" customHeight="1" x14ac:dyDescent="0.15">
      <c r="A25" s="528"/>
      <c r="B25" s="531"/>
      <c r="C25" s="297" t="s">
        <v>505</v>
      </c>
      <c r="D25" s="450" t="s">
        <v>196</v>
      </c>
      <c r="E25" s="278" t="s">
        <v>197</v>
      </c>
      <c r="F25" s="278" t="s">
        <v>179</v>
      </c>
      <c r="G25" s="278" t="s">
        <v>180</v>
      </c>
      <c r="H25" s="278" t="s">
        <v>181</v>
      </c>
      <c r="I25" s="278" t="s">
        <v>182</v>
      </c>
      <c r="J25" s="278" t="s">
        <v>183</v>
      </c>
      <c r="K25" s="277"/>
      <c r="L25" s="277"/>
      <c r="M25" s="277"/>
      <c r="N25" s="277"/>
      <c r="O25" s="277"/>
    </row>
    <row r="26" spans="1:15" s="272" customFormat="1" ht="30" customHeight="1" x14ac:dyDescent="0.15">
      <c r="A26" s="528"/>
      <c r="B26" s="532"/>
      <c r="C26" s="297" t="s">
        <v>195</v>
      </c>
      <c r="D26" s="452"/>
      <c r="E26" s="278" t="s">
        <v>197</v>
      </c>
      <c r="F26" s="278" t="s">
        <v>179</v>
      </c>
      <c r="G26" s="278" t="s">
        <v>180</v>
      </c>
      <c r="H26" s="278" t="s">
        <v>181</v>
      </c>
      <c r="I26" s="278" t="s">
        <v>182</v>
      </c>
      <c r="J26" s="278" t="s">
        <v>183</v>
      </c>
      <c r="K26" s="277"/>
      <c r="L26" s="277"/>
      <c r="M26" s="277"/>
      <c r="N26" s="277"/>
      <c r="O26" s="277"/>
    </row>
    <row r="27" spans="1:15" s="272" customFormat="1" ht="30" customHeight="1" x14ac:dyDescent="0.15">
      <c r="A27" s="528"/>
      <c r="B27" s="530" t="s">
        <v>506</v>
      </c>
      <c r="C27" s="297" t="s">
        <v>1351</v>
      </c>
      <c r="D27" s="308" t="s">
        <v>962</v>
      </c>
      <c r="E27" s="536" t="s">
        <v>1187</v>
      </c>
      <c r="F27" s="537"/>
      <c r="G27" s="537"/>
      <c r="H27" s="537"/>
      <c r="I27" s="537"/>
      <c r="J27" s="537"/>
      <c r="K27" s="537"/>
      <c r="L27" s="537"/>
      <c r="M27" s="537"/>
      <c r="N27" s="537"/>
      <c r="O27" s="538"/>
    </row>
    <row r="28" spans="1:15" s="272" customFormat="1" ht="30" customHeight="1" x14ac:dyDescent="0.15">
      <c r="A28" s="528"/>
      <c r="B28" s="531"/>
      <c r="C28" s="297" t="s">
        <v>1352</v>
      </c>
      <c r="D28" s="450" t="s">
        <v>178</v>
      </c>
      <c r="E28" s="276"/>
      <c r="F28" s="298"/>
      <c r="G28" s="298"/>
      <c r="H28" s="298"/>
      <c r="I28" s="298"/>
      <c r="J28" s="298"/>
      <c r="K28" s="278" t="s">
        <v>179</v>
      </c>
      <c r="L28" s="278" t="s">
        <v>180</v>
      </c>
      <c r="M28" s="278" t="s">
        <v>181</v>
      </c>
      <c r="N28" s="278" t="s">
        <v>182</v>
      </c>
      <c r="O28" s="278" t="s">
        <v>183</v>
      </c>
    </row>
    <row r="29" spans="1:15" s="272" customFormat="1" ht="30" customHeight="1" x14ac:dyDescent="0.15">
      <c r="A29" s="528"/>
      <c r="B29" s="531"/>
      <c r="C29" s="297" t="s">
        <v>508</v>
      </c>
      <c r="D29" s="451"/>
      <c r="E29" s="276"/>
      <c r="F29" s="298"/>
      <c r="G29" s="298"/>
      <c r="H29" s="298"/>
      <c r="I29" s="298"/>
      <c r="J29" s="298"/>
      <c r="K29" s="278" t="s">
        <v>179</v>
      </c>
      <c r="L29" s="278" t="s">
        <v>180</v>
      </c>
      <c r="M29" s="278" t="s">
        <v>181</v>
      </c>
      <c r="N29" s="278" t="s">
        <v>182</v>
      </c>
      <c r="O29" s="278" t="s">
        <v>183</v>
      </c>
    </row>
    <row r="30" spans="1:15" s="272" customFormat="1" ht="30" customHeight="1" x14ac:dyDescent="0.15">
      <c r="A30" s="528"/>
      <c r="B30" s="531"/>
      <c r="C30" s="297" t="s">
        <v>509</v>
      </c>
      <c r="D30" s="451"/>
      <c r="E30" s="276"/>
      <c r="F30" s="298"/>
      <c r="G30" s="298"/>
      <c r="H30" s="298"/>
      <c r="I30" s="298"/>
      <c r="J30" s="298"/>
      <c r="K30" s="278" t="s">
        <v>179</v>
      </c>
      <c r="L30" s="278" t="s">
        <v>180</v>
      </c>
      <c r="M30" s="278" t="s">
        <v>181</v>
      </c>
      <c r="N30" s="278" t="s">
        <v>182</v>
      </c>
      <c r="O30" s="278" t="s">
        <v>183</v>
      </c>
    </row>
    <row r="31" spans="1:15" s="272" customFormat="1" ht="30" customHeight="1" x14ac:dyDescent="0.15">
      <c r="A31" s="528"/>
      <c r="B31" s="531"/>
      <c r="C31" s="297" t="s">
        <v>329</v>
      </c>
      <c r="D31" s="452"/>
      <c r="E31" s="276"/>
      <c r="F31" s="277"/>
      <c r="G31" s="277"/>
      <c r="H31" s="277"/>
      <c r="I31" s="277"/>
      <c r="J31" s="277"/>
      <c r="K31" s="278" t="s">
        <v>179</v>
      </c>
      <c r="L31" s="278" t="s">
        <v>180</v>
      </c>
      <c r="M31" s="278" t="s">
        <v>181</v>
      </c>
      <c r="N31" s="278" t="s">
        <v>182</v>
      </c>
      <c r="O31" s="278" t="s">
        <v>183</v>
      </c>
    </row>
    <row r="32" spans="1:15" s="272" customFormat="1" ht="30" customHeight="1" x14ac:dyDescent="0.15">
      <c r="A32" s="528"/>
      <c r="B32" s="531"/>
      <c r="C32" s="297" t="s">
        <v>510</v>
      </c>
      <c r="D32" s="450" t="s">
        <v>188</v>
      </c>
      <c r="E32" s="276"/>
      <c r="F32" s="277"/>
      <c r="G32" s="277"/>
      <c r="H32" s="278" t="s">
        <v>179</v>
      </c>
      <c r="I32" s="278" t="s">
        <v>180</v>
      </c>
      <c r="J32" s="278" t="s">
        <v>181</v>
      </c>
      <c r="K32" s="278" t="s">
        <v>182</v>
      </c>
      <c r="L32" s="278" t="s">
        <v>183</v>
      </c>
      <c r="M32" s="277"/>
      <c r="N32" s="277"/>
      <c r="O32" s="277"/>
    </row>
    <row r="33" spans="1:15" s="272" customFormat="1" ht="30" customHeight="1" x14ac:dyDescent="0.15">
      <c r="A33" s="528"/>
      <c r="B33" s="531"/>
      <c r="C33" s="297" t="s">
        <v>511</v>
      </c>
      <c r="D33" s="451"/>
      <c r="E33" s="276"/>
      <c r="F33" s="277"/>
      <c r="G33" s="277"/>
      <c r="H33" s="278" t="s">
        <v>179</v>
      </c>
      <c r="I33" s="278" t="s">
        <v>180</v>
      </c>
      <c r="J33" s="278" t="s">
        <v>181</v>
      </c>
      <c r="K33" s="278" t="s">
        <v>182</v>
      </c>
      <c r="L33" s="278" t="s">
        <v>183</v>
      </c>
      <c r="M33" s="277"/>
      <c r="N33" s="277"/>
      <c r="O33" s="277"/>
    </row>
    <row r="34" spans="1:15" s="272" customFormat="1" ht="30" customHeight="1" x14ac:dyDescent="0.15">
      <c r="A34" s="528"/>
      <c r="B34" s="531"/>
      <c r="C34" s="297" t="s">
        <v>512</v>
      </c>
      <c r="D34" s="451"/>
      <c r="E34" s="276"/>
      <c r="F34" s="277"/>
      <c r="G34" s="277"/>
      <c r="H34" s="278" t="s">
        <v>179</v>
      </c>
      <c r="I34" s="278" t="s">
        <v>180</v>
      </c>
      <c r="J34" s="278" t="s">
        <v>181</v>
      </c>
      <c r="K34" s="278" t="s">
        <v>182</v>
      </c>
      <c r="L34" s="278" t="s">
        <v>183</v>
      </c>
      <c r="M34" s="277"/>
      <c r="N34" s="277"/>
      <c r="O34" s="277"/>
    </row>
    <row r="35" spans="1:15" s="272" customFormat="1" ht="30" customHeight="1" x14ac:dyDescent="0.15">
      <c r="A35" s="528"/>
      <c r="B35" s="531"/>
      <c r="C35" s="297" t="s">
        <v>513</v>
      </c>
      <c r="D35" s="451"/>
      <c r="E35" s="276"/>
      <c r="F35" s="277"/>
      <c r="G35" s="277"/>
      <c r="H35" s="278" t="s">
        <v>179</v>
      </c>
      <c r="I35" s="278" t="s">
        <v>180</v>
      </c>
      <c r="J35" s="278" t="s">
        <v>181</v>
      </c>
      <c r="K35" s="278" t="s">
        <v>182</v>
      </c>
      <c r="L35" s="278" t="s">
        <v>183</v>
      </c>
      <c r="M35" s="277"/>
      <c r="N35" s="277"/>
      <c r="O35" s="277"/>
    </row>
    <row r="36" spans="1:15" s="272" customFormat="1" ht="30" customHeight="1" x14ac:dyDescent="0.15">
      <c r="A36" s="528"/>
      <c r="B36" s="531"/>
      <c r="C36" s="297" t="s">
        <v>274</v>
      </c>
      <c r="D36" s="451"/>
      <c r="E36" s="276"/>
      <c r="F36" s="277"/>
      <c r="G36" s="277"/>
      <c r="H36" s="278" t="s">
        <v>179</v>
      </c>
      <c r="I36" s="278" t="s">
        <v>180</v>
      </c>
      <c r="J36" s="278" t="s">
        <v>181</v>
      </c>
      <c r="K36" s="278" t="s">
        <v>182</v>
      </c>
      <c r="L36" s="278" t="s">
        <v>183</v>
      </c>
      <c r="M36" s="277"/>
      <c r="N36" s="277"/>
      <c r="O36" s="277"/>
    </row>
    <row r="37" spans="1:15" s="272" customFormat="1" ht="30" customHeight="1" x14ac:dyDescent="0.15">
      <c r="A37" s="528"/>
      <c r="B37" s="531"/>
      <c r="C37" s="297" t="s">
        <v>514</v>
      </c>
      <c r="D37" s="451"/>
      <c r="E37" s="276"/>
      <c r="F37" s="277"/>
      <c r="G37" s="277"/>
      <c r="H37" s="278" t="s">
        <v>179</v>
      </c>
      <c r="I37" s="278" t="s">
        <v>180</v>
      </c>
      <c r="J37" s="278" t="s">
        <v>181</v>
      </c>
      <c r="K37" s="278" t="s">
        <v>182</v>
      </c>
      <c r="L37" s="278" t="s">
        <v>183</v>
      </c>
      <c r="M37" s="277"/>
      <c r="N37" s="277"/>
      <c r="O37" s="277"/>
    </row>
    <row r="38" spans="1:15" s="272" customFormat="1" ht="30" customHeight="1" x14ac:dyDescent="0.15">
      <c r="A38" s="528"/>
      <c r="B38" s="531"/>
      <c r="C38" s="297" t="s">
        <v>1353</v>
      </c>
      <c r="D38" s="452"/>
      <c r="E38" s="276"/>
      <c r="F38" s="277"/>
      <c r="G38" s="277"/>
      <c r="H38" s="278" t="s">
        <v>179</v>
      </c>
      <c r="I38" s="278" t="s">
        <v>180</v>
      </c>
      <c r="J38" s="278" t="s">
        <v>181</v>
      </c>
      <c r="K38" s="278" t="s">
        <v>182</v>
      </c>
      <c r="L38" s="278" t="s">
        <v>183</v>
      </c>
      <c r="M38" s="277"/>
      <c r="N38" s="277"/>
      <c r="O38" s="277"/>
    </row>
    <row r="39" spans="1:15" s="272" customFormat="1" ht="30" customHeight="1" x14ac:dyDescent="0.15">
      <c r="A39" s="528"/>
      <c r="B39" s="532"/>
      <c r="C39" s="297" t="s">
        <v>1354</v>
      </c>
      <c r="D39" s="296" t="s">
        <v>196</v>
      </c>
      <c r="E39" s="278" t="s">
        <v>197</v>
      </c>
      <c r="F39" s="278" t="s">
        <v>179</v>
      </c>
      <c r="G39" s="278" t="s">
        <v>180</v>
      </c>
      <c r="H39" s="278" t="s">
        <v>181</v>
      </c>
      <c r="I39" s="278" t="s">
        <v>182</v>
      </c>
      <c r="J39" s="278" t="s">
        <v>183</v>
      </c>
      <c r="K39" s="277"/>
      <c r="L39" s="277"/>
      <c r="M39" s="277"/>
      <c r="N39" s="277"/>
      <c r="O39" s="277"/>
    </row>
    <row r="40" spans="1:15" s="272" customFormat="1" ht="30" customHeight="1" x14ac:dyDescent="0.15">
      <c r="A40" s="528"/>
      <c r="B40" s="530" t="s">
        <v>517</v>
      </c>
      <c r="C40" s="297" t="s">
        <v>964</v>
      </c>
      <c r="D40" s="308" t="s">
        <v>962</v>
      </c>
      <c r="E40" s="299"/>
      <c r="F40" s="299"/>
      <c r="G40" s="299"/>
      <c r="H40" s="299"/>
      <c r="I40" s="299"/>
      <c r="J40" s="299"/>
      <c r="K40" s="299"/>
      <c r="L40" s="299"/>
      <c r="M40" s="299"/>
      <c r="N40" s="299"/>
      <c r="O40" s="197"/>
    </row>
    <row r="41" spans="1:15" s="272" customFormat="1" ht="30" customHeight="1" x14ac:dyDescent="0.15">
      <c r="A41" s="528"/>
      <c r="B41" s="531"/>
      <c r="C41" s="297" t="s">
        <v>518</v>
      </c>
      <c r="D41" s="450" t="s">
        <v>178</v>
      </c>
      <c r="E41" s="276"/>
      <c r="F41" s="277"/>
      <c r="G41" s="277"/>
      <c r="H41" s="277"/>
      <c r="I41" s="277"/>
      <c r="J41" s="277"/>
      <c r="K41" s="278" t="s">
        <v>179</v>
      </c>
      <c r="L41" s="278" t="s">
        <v>180</v>
      </c>
      <c r="M41" s="278" t="s">
        <v>181</v>
      </c>
      <c r="N41" s="278" t="s">
        <v>182</v>
      </c>
      <c r="O41" s="278" t="s">
        <v>183</v>
      </c>
    </row>
    <row r="42" spans="1:15" s="272" customFormat="1" ht="30" customHeight="1" x14ac:dyDescent="0.15">
      <c r="A42" s="528"/>
      <c r="B42" s="531"/>
      <c r="C42" s="297" t="s">
        <v>519</v>
      </c>
      <c r="D42" s="451"/>
      <c r="E42" s="276"/>
      <c r="F42" s="277"/>
      <c r="G42" s="277"/>
      <c r="H42" s="277"/>
      <c r="I42" s="277"/>
      <c r="J42" s="277"/>
      <c r="K42" s="278" t="s">
        <v>179</v>
      </c>
      <c r="L42" s="278" t="s">
        <v>180</v>
      </c>
      <c r="M42" s="278" t="s">
        <v>181</v>
      </c>
      <c r="N42" s="278" t="s">
        <v>182</v>
      </c>
      <c r="O42" s="278" t="s">
        <v>183</v>
      </c>
    </row>
    <row r="43" spans="1:15" s="272" customFormat="1" ht="30" customHeight="1" x14ac:dyDescent="0.15">
      <c r="A43" s="528"/>
      <c r="B43" s="531"/>
      <c r="C43" s="297" t="s">
        <v>1355</v>
      </c>
      <c r="D43" s="451"/>
      <c r="E43" s="276"/>
      <c r="F43" s="277"/>
      <c r="G43" s="277"/>
      <c r="H43" s="277"/>
      <c r="I43" s="277"/>
      <c r="J43" s="277"/>
      <c r="K43" s="278" t="s">
        <v>179</v>
      </c>
      <c r="L43" s="278" t="s">
        <v>180</v>
      </c>
      <c r="M43" s="278" t="s">
        <v>181</v>
      </c>
      <c r="N43" s="278" t="s">
        <v>182</v>
      </c>
      <c r="O43" s="278" t="s">
        <v>183</v>
      </c>
    </row>
    <row r="44" spans="1:15" s="272" customFormat="1" ht="30" customHeight="1" x14ac:dyDescent="0.15">
      <c r="A44" s="528"/>
      <c r="B44" s="531"/>
      <c r="C44" s="297" t="s">
        <v>1356</v>
      </c>
      <c r="D44" s="451"/>
      <c r="E44" s="276"/>
      <c r="F44" s="277"/>
      <c r="G44" s="277"/>
      <c r="H44" s="277"/>
      <c r="I44" s="277"/>
      <c r="J44" s="277"/>
      <c r="K44" s="278" t="s">
        <v>179</v>
      </c>
      <c r="L44" s="278" t="s">
        <v>180</v>
      </c>
      <c r="M44" s="278" t="s">
        <v>181</v>
      </c>
      <c r="N44" s="278" t="s">
        <v>182</v>
      </c>
      <c r="O44" s="278" t="s">
        <v>183</v>
      </c>
    </row>
    <row r="45" spans="1:15" s="272" customFormat="1" ht="30" customHeight="1" x14ac:dyDescent="0.15">
      <c r="A45" s="528"/>
      <c r="B45" s="531"/>
      <c r="C45" s="297" t="s">
        <v>1357</v>
      </c>
      <c r="D45" s="452"/>
      <c r="E45" s="276"/>
      <c r="F45" s="277"/>
      <c r="G45" s="277"/>
      <c r="H45" s="277"/>
      <c r="I45" s="277"/>
      <c r="J45" s="277"/>
      <c r="K45" s="278" t="s">
        <v>179</v>
      </c>
      <c r="L45" s="278" t="s">
        <v>180</v>
      </c>
      <c r="M45" s="278" t="s">
        <v>181</v>
      </c>
      <c r="N45" s="278" t="s">
        <v>182</v>
      </c>
      <c r="O45" s="278" t="s">
        <v>183</v>
      </c>
    </row>
    <row r="46" spans="1:15" s="272" customFormat="1" ht="30" customHeight="1" x14ac:dyDescent="0.15">
      <c r="A46" s="528"/>
      <c r="B46" s="531"/>
      <c r="C46" s="297" t="s">
        <v>1204</v>
      </c>
      <c r="D46" s="450" t="s">
        <v>188</v>
      </c>
      <c r="E46" s="276"/>
      <c r="F46" s="277"/>
      <c r="G46" s="277"/>
      <c r="H46" s="278" t="s">
        <v>179</v>
      </c>
      <c r="I46" s="278" t="s">
        <v>180</v>
      </c>
      <c r="J46" s="278" t="s">
        <v>181</v>
      </c>
      <c r="K46" s="278" t="s">
        <v>182</v>
      </c>
      <c r="L46" s="278" t="s">
        <v>183</v>
      </c>
      <c r="M46" s="277"/>
      <c r="N46" s="277"/>
      <c r="O46" s="277"/>
    </row>
    <row r="47" spans="1:15" s="272" customFormat="1" ht="30" customHeight="1" x14ac:dyDescent="0.15">
      <c r="A47" s="528"/>
      <c r="B47" s="531"/>
      <c r="C47" s="297" t="s">
        <v>523</v>
      </c>
      <c r="D47" s="451"/>
      <c r="E47" s="276"/>
      <c r="F47" s="277"/>
      <c r="G47" s="277"/>
      <c r="H47" s="278" t="s">
        <v>179</v>
      </c>
      <c r="I47" s="278" t="s">
        <v>180</v>
      </c>
      <c r="J47" s="278" t="s">
        <v>181</v>
      </c>
      <c r="K47" s="278" t="s">
        <v>182</v>
      </c>
      <c r="L47" s="278" t="s">
        <v>183</v>
      </c>
      <c r="M47" s="277"/>
      <c r="N47" s="277"/>
      <c r="O47" s="277"/>
    </row>
    <row r="48" spans="1:15" s="272" customFormat="1" ht="30" customHeight="1" x14ac:dyDescent="0.15">
      <c r="A48" s="528"/>
      <c r="B48" s="531"/>
      <c r="C48" s="297" t="s">
        <v>524</v>
      </c>
      <c r="D48" s="451"/>
      <c r="E48" s="276"/>
      <c r="F48" s="277"/>
      <c r="G48" s="277"/>
      <c r="H48" s="278" t="s">
        <v>179</v>
      </c>
      <c r="I48" s="278" t="s">
        <v>180</v>
      </c>
      <c r="J48" s="278" t="s">
        <v>181</v>
      </c>
      <c r="K48" s="278" t="s">
        <v>182</v>
      </c>
      <c r="L48" s="278" t="s">
        <v>183</v>
      </c>
      <c r="M48" s="277"/>
      <c r="N48" s="277"/>
      <c r="O48" s="277"/>
    </row>
    <row r="49" spans="1:15" s="272" customFormat="1" ht="30" customHeight="1" x14ac:dyDescent="0.15">
      <c r="A49" s="528"/>
      <c r="B49" s="531"/>
      <c r="C49" s="297" t="s">
        <v>525</v>
      </c>
      <c r="D49" s="452"/>
      <c r="E49" s="276"/>
      <c r="F49" s="277"/>
      <c r="G49" s="277"/>
      <c r="H49" s="278" t="s">
        <v>179</v>
      </c>
      <c r="I49" s="278" t="s">
        <v>180</v>
      </c>
      <c r="J49" s="278" t="s">
        <v>181</v>
      </c>
      <c r="K49" s="278" t="s">
        <v>182</v>
      </c>
      <c r="L49" s="278" t="s">
        <v>183</v>
      </c>
      <c r="M49" s="277"/>
      <c r="N49" s="277"/>
      <c r="O49" s="277"/>
    </row>
    <row r="50" spans="1:15" s="272" customFormat="1" ht="30" customHeight="1" x14ac:dyDescent="0.15">
      <c r="A50" s="528"/>
      <c r="B50" s="532"/>
      <c r="C50" s="297" t="s">
        <v>195</v>
      </c>
      <c r="D50" s="296" t="s">
        <v>196</v>
      </c>
      <c r="E50" s="278" t="s">
        <v>197</v>
      </c>
      <c r="F50" s="278" t="s">
        <v>179</v>
      </c>
      <c r="G50" s="278" t="s">
        <v>180</v>
      </c>
      <c r="H50" s="278" t="s">
        <v>181</v>
      </c>
      <c r="I50" s="278" t="s">
        <v>182</v>
      </c>
      <c r="J50" s="278" t="s">
        <v>183</v>
      </c>
      <c r="K50" s="277"/>
      <c r="L50" s="277"/>
      <c r="M50" s="277"/>
      <c r="N50" s="277"/>
      <c r="O50" s="277"/>
    </row>
    <row r="51" spans="1:15" s="272" customFormat="1" ht="30" customHeight="1" x14ac:dyDescent="0.15">
      <c r="A51" s="528"/>
      <c r="B51" s="530" t="s">
        <v>526</v>
      </c>
      <c r="C51" s="297" t="s">
        <v>963</v>
      </c>
      <c r="D51" s="308" t="s">
        <v>962</v>
      </c>
      <c r="E51" s="536" t="s">
        <v>1187</v>
      </c>
      <c r="F51" s="537"/>
      <c r="G51" s="537"/>
      <c r="H51" s="537"/>
      <c r="I51" s="537"/>
      <c r="J51" s="537"/>
      <c r="K51" s="537"/>
      <c r="L51" s="537"/>
      <c r="M51" s="537"/>
      <c r="N51" s="537"/>
      <c r="O51" s="538"/>
    </row>
    <row r="52" spans="1:15" s="272" customFormat="1" ht="30" customHeight="1" x14ac:dyDescent="0.15">
      <c r="A52" s="528"/>
      <c r="B52" s="531"/>
      <c r="C52" s="297" t="s">
        <v>497</v>
      </c>
      <c r="D52" s="450" t="s">
        <v>178</v>
      </c>
      <c r="E52" s="276"/>
      <c r="F52" s="298"/>
      <c r="G52" s="298"/>
      <c r="H52" s="298"/>
      <c r="I52" s="298"/>
      <c r="J52" s="298"/>
      <c r="K52" s="278" t="s">
        <v>179</v>
      </c>
      <c r="L52" s="278" t="s">
        <v>180</v>
      </c>
      <c r="M52" s="278" t="s">
        <v>181</v>
      </c>
      <c r="N52" s="278" t="s">
        <v>182</v>
      </c>
      <c r="O52" s="278" t="s">
        <v>183</v>
      </c>
    </row>
    <row r="53" spans="1:15" s="272" customFormat="1" ht="30" customHeight="1" x14ac:dyDescent="0.15">
      <c r="A53" s="528"/>
      <c r="B53" s="531"/>
      <c r="C53" s="297" t="s">
        <v>498</v>
      </c>
      <c r="D53" s="451"/>
      <c r="E53" s="276"/>
      <c r="F53" s="298"/>
      <c r="G53" s="298"/>
      <c r="H53" s="298"/>
      <c r="I53" s="298"/>
      <c r="J53" s="298"/>
      <c r="K53" s="278" t="s">
        <v>179</v>
      </c>
      <c r="L53" s="278" t="s">
        <v>180</v>
      </c>
      <c r="M53" s="278" t="s">
        <v>181</v>
      </c>
      <c r="N53" s="278" t="s">
        <v>182</v>
      </c>
      <c r="O53" s="278" t="s">
        <v>183</v>
      </c>
    </row>
    <row r="54" spans="1:15" s="272" customFormat="1" ht="30" customHeight="1" x14ac:dyDescent="0.15">
      <c r="A54" s="528"/>
      <c r="B54" s="531"/>
      <c r="C54" s="297" t="s">
        <v>260</v>
      </c>
      <c r="D54" s="452"/>
      <c r="E54" s="276"/>
      <c r="F54" s="277"/>
      <c r="G54" s="277"/>
      <c r="H54" s="277"/>
      <c r="I54" s="277"/>
      <c r="J54" s="277"/>
      <c r="K54" s="278" t="s">
        <v>179</v>
      </c>
      <c r="L54" s="278" t="s">
        <v>180</v>
      </c>
      <c r="M54" s="278" t="s">
        <v>181</v>
      </c>
      <c r="N54" s="278" t="s">
        <v>182</v>
      </c>
      <c r="O54" s="278" t="s">
        <v>183</v>
      </c>
    </row>
    <row r="55" spans="1:15" s="272" customFormat="1" ht="30" customHeight="1" x14ac:dyDescent="0.15">
      <c r="A55" s="528"/>
      <c r="B55" s="531"/>
      <c r="C55" s="297" t="s">
        <v>500</v>
      </c>
      <c r="D55" s="450" t="s">
        <v>188</v>
      </c>
      <c r="E55" s="276"/>
      <c r="F55" s="277"/>
      <c r="G55" s="277"/>
      <c r="H55" s="278" t="s">
        <v>179</v>
      </c>
      <c r="I55" s="278" t="s">
        <v>180</v>
      </c>
      <c r="J55" s="278" t="s">
        <v>181</v>
      </c>
      <c r="K55" s="278" t="s">
        <v>182</v>
      </c>
      <c r="L55" s="278" t="s">
        <v>183</v>
      </c>
      <c r="M55" s="277"/>
      <c r="N55" s="277"/>
      <c r="O55" s="277"/>
    </row>
    <row r="56" spans="1:15" s="272" customFormat="1" ht="30" customHeight="1" x14ac:dyDescent="0.15">
      <c r="A56" s="528"/>
      <c r="B56" s="531"/>
      <c r="C56" s="297" t="s">
        <v>527</v>
      </c>
      <c r="D56" s="451"/>
      <c r="E56" s="276"/>
      <c r="F56" s="277"/>
      <c r="G56" s="277"/>
      <c r="H56" s="278" t="s">
        <v>179</v>
      </c>
      <c r="I56" s="278" t="s">
        <v>180</v>
      </c>
      <c r="J56" s="278" t="s">
        <v>181</v>
      </c>
      <c r="K56" s="278" t="s">
        <v>182</v>
      </c>
      <c r="L56" s="278" t="s">
        <v>183</v>
      </c>
      <c r="M56" s="277"/>
      <c r="N56" s="277"/>
      <c r="O56" s="277"/>
    </row>
    <row r="57" spans="1:15" s="272" customFormat="1" ht="30" customHeight="1" x14ac:dyDescent="0.15">
      <c r="A57" s="528"/>
      <c r="B57" s="531"/>
      <c r="C57" s="297" t="s">
        <v>504</v>
      </c>
      <c r="D57" s="451"/>
      <c r="E57" s="276"/>
      <c r="F57" s="277"/>
      <c r="G57" s="277"/>
      <c r="H57" s="278" t="s">
        <v>179</v>
      </c>
      <c r="I57" s="278" t="s">
        <v>180</v>
      </c>
      <c r="J57" s="278" t="s">
        <v>181</v>
      </c>
      <c r="K57" s="278" t="s">
        <v>182</v>
      </c>
      <c r="L57" s="278" t="s">
        <v>183</v>
      </c>
      <c r="M57" s="277"/>
      <c r="N57" s="277"/>
      <c r="O57" s="277"/>
    </row>
    <row r="58" spans="1:15" s="272" customFormat="1" ht="30" customHeight="1" x14ac:dyDescent="0.15">
      <c r="A58" s="528"/>
      <c r="B58" s="531"/>
      <c r="C58" s="297" t="s">
        <v>499</v>
      </c>
      <c r="D58" s="452"/>
      <c r="E58" s="276"/>
      <c r="F58" s="277"/>
      <c r="G58" s="277"/>
      <c r="H58" s="278" t="s">
        <v>179</v>
      </c>
      <c r="I58" s="278" t="s">
        <v>180</v>
      </c>
      <c r="J58" s="278" t="s">
        <v>181</v>
      </c>
      <c r="K58" s="278" t="s">
        <v>182</v>
      </c>
      <c r="L58" s="278" t="s">
        <v>183</v>
      </c>
      <c r="M58" s="277"/>
      <c r="N58" s="277"/>
      <c r="O58" s="277"/>
    </row>
    <row r="59" spans="1:15" s="272" customFormat="1" ht="30" customHeight="1" x14ac:dyDescent="0.15">
      <c r="A59" s="528"/>
      <c r="B59" s="531"/>
      <c r="C59" s="297" t="s">
        <v>528</v>
      </c>
      <c r="D59" s="450" t="s">
        <v>196</v>
      </c>
      <c r="E59" s="278" t="s">
        <v>197</v>
      </c>
      <c r="F59" s="278" t="s">
        <v>179</v>
      </c>
      <c r="G59" s="278" t="s">
        <v>180</v>
      </c>
      <c r="H59" s="278" t="s">
        <v>181</v>
      </c>
      <c r="I59" s="278" t="s">
        <v>182</v>
      </c>
      <c r="J59" s="278" t="s">
        <v>183</v>
      </c>
      <c r="K59" s="277"/>
      <c r="L59" s="277"/>
      <c r="M59" s="277"/>
      <c r="N59" s="277"/>
      <c r="O59" s="277"/>
    </row>
    <row r="60" spans="1:15" s="272" customFormat="1" ht="30" customHeight="1" x14ac:dyDescent="0.15">
      <c r="A60" s="528"/>
      <c r="B60" s="532"/>
      <c r="C60" s="297" t="s">
        <v>503</v>
      </c>
      <c r="D60" s="452"/>
      <c r="E60" s="278" t="s">
        <v>197</v>
      </c>
      <c r="F60" s="278" t="s">
        <v>179</v>
      </c>
      <c r="G60" s="278" t="s">
        <v>180</v>
      </c>
      <c r="H60" s="278" t="s">
        <v>181</v>
      </c>
      <c r="I60" s="278" t="s">
        <v>182</v>
      </c>
      <c r="J60" s="278" t="s">
        <v>183</v>
      </c>
      <c r="K60" s="277"/>
      <c r="L60" s="277"/>
      <c r="M60" s="277"/>
      <c r="N60" s="277"/>
      <c r="O60" s="277"/>
    </row>
    <row r="61" spans="1:15" s="272" customFormat="1" ht="30" customHeight="1" x14ac:dyDescent="0.15">
      <c r="A61" s="528"/>
      <c r="B61" s="530" t="s">
        <v>529</v>
      </c>
      <c r="C61" s="297" t="s">
        <v>1351</v>
      </c>
      <c r="D61" s="295" t="s">
        <v>962</v>
      </c>
      <c r="E61" s="536" t="s">
        <v>1187</v>
      </c>
      <c r="F61" s="537"/>
      <c r="G61" s="537"/>
      <c r="H61" s="537"/>
      <c r="I61" s="537"/>
      <c r="J61" s="537"/>
      <c r="K61" s="537"/>
      <c r="L61" s="537"/>
      <c r="M61" s="537"/>
      <c r="N61" s="537"/>
      <c r="O61" s="538"/>
    </row>
    <row r="62" spans="1:15" s="272" customFormat="1" ht="30" customHeight="1" x14ac:dyDescent="0.15">
      <c r="A62" s="528"/>
      <c r="B62" s="531"/>
      <c r="C62" s="297" t="s">
        <v>1352</v>
      </c>
      <c r="D62" s="450" t="s">
        <v>178</v>
      </c>
      <c r="E62" s="276"/>
      <c r="F62" s="298"/>
      <c r="G62" s="298"/>
      <c r="H62" s="298"/>
      <c r="I62" s="298"/>
      <c r="J62" s="298"/>
      <c r="K62" s="278" t="s">
        <v>179</v>
      </c>
      <c r="L62" s="278" t="s">
        <v>180</v>
      </c>
      <c r="M62" s="278" t="s">
        <v>181</v>
      </c>
      <c r="N62" s="278" t="s">
        <v>182</v>
      </c>
      <c r="O62" s="278" t="s">
        <v>183</v>
      </c>
    </row>
    <row r="63" spans="1:15" s="272" customFormat="1" ht="30" customHeight="1" x14ac:dyDescent="0.15">
      <c r="A63" s="528"/>
      <c r="B63" s="531"/>
      <c r="C63" s="297" t="s">
        <v>509</v>
      </c>
      <c r="D63" s="451"/>
      <c r="E63" s="276"/>
      <c r="F63" s="298"/>
      <c r="G63" s="298"/>
      <c r="H63" s="298"/>
      <c r="I63" s="298"/>
      <c r="J63" s="298"/>
      <c r="K63" s="278" t="s">
        <v>179</v>
      </c>
      <c r="L63" s="278" t="s">
        <v>180</v>
      </c>
      <c r="M63" s="278" t="s">
        <v>181</v>
      </c>
      <c r="N63" s="278" t="s">
        <v>182</v>
      </c>
      <c r="O63" s="278" t="s">
        <v>183</v>
      </c>
    </row>
    <row r="64" spans="1:15" s="272" customFormat="1" ht="30" customHeight="1" x14ac:dyDescent="0.15">
      <c r="A64" s="528"/>
      <c r="B64" s="531"/>
      <c r="C64" s="297" t="s">
        <v>508</v>
      </c>
      <c r="D64" s="451"/>
      <c r="E64" s="276"/>
      <c r="F64" s="298"/>
      <c r="G64" s="298"/>
      <c r="H64" s="298"/>
      <c r="I64" s="298"/>
      <c r="J64" s="298"/>
      <c r="K64" s="278" t="s">
        <v>179</v>
      </c>
      <c r="L64" s="278" t="s">
        <v>180</v>
      </c>
      <c r="M64" s="278" t="s">
        <v>181</v>
      </c>
      <c r="N64" s="278" t="s">
        <v>182</v>
      </c>
      <c r="O64" s="278" t="s">
        <v>183</v>
      </c>
    </row>
    <row r="65" spans="1:15" s="272" customFormat="1" ht="30" customHeight="1" x14ac:dyDescent="0.15">
      <c r="A65" s="528"/>
      <c r="B65" s="531"/>
      <c r="C65" s="297" t="s">
        <v>329</v>
      </c>
      <c r="D65" s="452"/>
      <c r="E65" s="276"/>
      <c r="F65" s="277"/>
      <c r="G65" s="277"/>
      <c r="H65" s="277"/>
      <c r="I65" s="277"/>
      <c r="J65" s="277"/>
      <c r="K65" s="278" t="s">
        <v>179</v>
      </c>
      <c r="L65" s="278" t="s">
        <v>180</v>
      </c>
      <c r="M65" s="278" t="s">
        <v>181</v>
      </c>
      <c r="N65" s="278" t="s">
        <v>182</v>
      </c>
      <c r="O65" s="278" t="s">
        <v>183</v>
      </c>
    </row>
    <row r="66" spans="1:15" s="272" customFormat="1" ht="30" customHeight="1" x14ac:dyDescent="0.15">
      <c r="A66" s="528"/>
      <c r="B66" s="531"/>
      <c r="C66" s="297" t="s">
        <v>530</v>
      </c>
      <c r="D66" s="450" t="s">
        <v>188</v>
      </c>
      <c r="E66" s="276"/>
      <c r="F66" s="277"/>
      <c r="G66" s="277"/>
      <c r="H66" s="278" t="s">
        <v>179</v>
      </c>
      <c r="I66" s="278" t="s">
        <v>180</v>
      </c>
      <c r="J66" s="278" t="s">
        <v>181</v>
      </c>
      <c r="K66" s="278" t="s">
        <v>182</v>
      </c>
      <c r="L66" s="278" t="s">
        <v>183</v>
      </c>
      <c r="M66" s="277"/>
      <c r="N66" s="277"/>
      <c r="O66" s="277"/>
    </row>
    <row r="67" spans="1:15" s="272" customFormat="1" ht="30" customHeight="1" x14ac:dyDescent="0.15">
      <c r="A67" s="528"/>
      <c r="B67" s="531"/>
      <c r="C67" s="297" t="s">
        <v>511</v>
      </c>
      <c r="D67" s="451"/>
      <c r="E67" s="276"/>
      <c r="F67" s="277"/>
      <c r="G67" s="277"/>
      <c r="H67" s="278" t="s">
        <v>179</v>
      </c>
      <c r="I67" s="278" t="s">
        <v>180</v>
      </c>
      <c r="J67" s="278" t="s">
        <v>181</v>
      </c>
      <c r="K67" s="278" t="s">
        <v>182</v>
      </c>
      <c r="L67" s="278" t="s">
        <v>183</v>
      </c>
      <c r="M67" s="277"/>
      <c r="N67" s="277"/>
      <c r="O67" s="277"/>
    </row>
    <row r="68" spans="1:15" s="272" customFormat="1" ht="30" customHeight="1" x14ac:dyDescent="0.15">
      <c r="A68" s="528"/>
      <c r="B68" s="531"/>
      <c r="C68" s="297" t="s">
        <v>514</v>
      </c>
      <c r="D68" s="451"/>
      <c r="E68" s="276"/>
      <c r="F68" s="277"/>
      <c r="G68" s="277"/>
      <c r="H68" s="278" t="s">
        <v>179</v>
      </c>
      <c r="I68" s="278" t="s">
        <v>180</v>
      </c>
      <c r="J68" s="278" t="s">
        <v>181</v>
      </c>
      <c r="K68" s="278" t="s">
        <v>182</v>
      </c>
      <c r="L68" s="278" t="s">
        <v>183</v>
      </c>
      <c r="M68" s="277"/>
      <c r="N68" s="277"/>
      <c r="O68" s="277"/>
    </row>
    <row r="69" spans="1:15" s="272" customFormat="1" ht="30" customHeight="1" x14ac:dyDescent="0.15">
      <c r="A69" s="528"/>
      <c r="B69" s="531"/>
      <c r="C69" s="297" t="s">
        <v>531</v>
      </c>
      <c r="D69" s="451"/>
      <c r="E69" s="276"/>
      <c r="F69" s="277"/>
      <c r="G69" s="277"/>
      <c r="H69" s="278" t="s">
        <v>179</v>
      </c>
      <c r="I69" s="278" t="s">
        <v>180</v>
      </c>
      <c r="J69" s="278" t="s">
        <v>181</v>
      </c>
      <c r="K69" s="278" t="s">
        <v>182</v>
      </c>
      <c r="L69" s="278" t="s">
        <v>183</v>
      </c>
      <c r="M69" s="277"/>
      <c r="N69" s="277"/>
      <c r="O69" s="277"/>
    </row>
    <row r="70" spans="1:15" s="272" customFormat="1" ht="30" customHeight="1" x14ac:dyDescent="0.15">
      <c r="A70" s="528"/>
      <c r="B70" s="531"/>
      <c r="C70" s="297" t="s">
        <v>513</v>
      </c>
      <c r="D70" s="451"/>
      <c r="E70" s="276"/>
      <c r="F70" s="277"/>
      <c r="G70" s="277"/>
      <c r="H70" s="278" t="s">
        <v>179</v>
      </c>
      <c r="I70" s="278" t="s">
        <v>180</v>
      </c>
      <c r="J70" s="278" t="s">
        <v>181</v>
      </c>
      <c r="K70" s="278" t="s">
        <v>182</v>
      </c>
      <c r="L70" s="278" t="s">
        <v>183</v>
      </c>
      <c r="M70" s="277"/>
      <c r="N70" s="277"/>
      <c r="O70" s="277"/>
    </row>
    <row r="71" spans="1:15" s="272" customFormat="1" ht="30" customHeight="1" x14ac:dyDescent="0.15">
      <c r="A71" s="528"/>
      <c r="B71" s="531"/>
      <c r="C71" s="297" t="s">
        <v>532</v>
      </c>
      <c r="D71" s="452"/>
      <c r="E71" s="276"/>
      <c r="F71" s="277"/>
      <c r="G71" s="277"/>
      <c r="H71" s="278" t="s">
        <v>179</v>
      </c>
      <c r="I71" s="278" t="s">
        <v>180</v>
      </c>
      <c r="J71" s="278" t="s">
        <v>181</v>
      </c>
      <c r="K71" s="278" t="s">
        <v>182</v>
      </c>
      <c r="L71" s="278" t="s">
        <v>183</v>
      </c>
      <c r="M71" s="277"/>
      <c r="N71" s="277"/>
      <c r="O71" s="277"/>
    </row>
    <row r="72" spans="1:15" s="272" customFormat="1" ht="30" customHeight="1" x14ac:dyDescent="0.15">
      <c r="A72" s="528"/>
      <c r="B72" s="532"/>
      <c r="C72" s="297" t="s">
        <v>195</v>
      </c>
      <c r="D72" s="296" t="s">
        <v>196</v>
      </c>
      <c r="E72" s="278" t="s">
        <v>197</v>
      </c>
      <c r="F72" s="278" t="s">
        <v>179</v>
      </c>
      <c r="G72" s="278" t="s">
        <v>180</v>
      </c>
      <c r="H72" s="278" t="s">
        <v>181</v>
      </c>
      <c r="I72" s="278" t="s">
        <v>182</v>
      </c>
      <c r="J72" s="278" t="s">
        <v>183</v>
      </c>
      <c r="K72" s="277"/>
      <c r="L72" s="277"/>
      <c r="M72" s="277"/>
      <c r="N72" s="277"/>
      <c r="O72" s="277"/>
    </row>
    <row r="73" spans="1:15" s="272" customFormat="1" ht="30" customHeight="1" x14ac:dyDescent="0.15">
      <c r="A73" s="528"/>
      <c r="B73" s="530" t="s">
        <v>533</v>
      </c>
      <c r="C73" s="297" t="s">
        <v>965</v>
      </c>
      <c r="D73" s="295" t="s">
        <v>962</v>
      </c>
      <c r="E73" s="536" t="s">
        <v>1187</v>
      </c>
      <c r="F73" s="537"/>
      <c r="G73" s="537"/>
      <c r="H73" s="537"/>
      <c r="I73" s="537"/>
      <c r="J73" s="537"/>
      <c r="K73" s="537"/>
      <c r="L73" s="537"/>
      <c r="M73" s="537"/>
      <c r="N73" s="537"/>
      <c r="O73" s="538"/>
    </row>
    <row r="74" spans="1:15" s="272" customFormat="1" ht="30" customHeight="1" x14ac:dyDescent="0.15">
      <c r="A74" s="528"/>
      <c r="B74" s="531"/>
      <c r="C74" s="297" t="s">
        <v>218</v>
      </c>
      <c r="D74" s="450" t="s">
        <v>178</v>
      </c>
      <c r="E74" s="289"/>
      <c r="F74" s="298"/>
      <c r="G74" s="298"/>
      <c r="H74" s="298"/>
      <c r="I74" s="298"/>
      <c r="J74" s="298"/>
      <c r="K74" s="278" t="s">
        <v>179</v>
      </c>
      <c r="L74" s="278" t="s">
        <v>180</v>
      </c>
      <c r="M74" s="278" t="s">
        <v>181</v>
      </c>
      <c r="N74" s="278" t="s">
        <v>182</v>
      </c>
      <c r="O74" s="278" t="s">
        <v>183</v>
      </c>
    </row>
    <row r="75" spans="1:15" s="272" customFormat="1" ht="30" customHeight="1" x14ac:dyDescent="0.15">
      <c r="A75" s="528"/>
      <c r="B75" s="531"/>
      <c r="C75" s="297" t="s">
        <v>534</v>
      </c>
      <c r="D75" s="452"/>
      <c r="E75" s="289"/>
      <c r="F75" s="298"/>
      <c r="G75" s="298"/>
      <c r="H75" s="298"/>
      <c r="I75" s="298"/>
      <c r="J75" s="298"/>
      <c r="K75" s="278" t="s">
        <v>179</v>
      </c>
      <c r="L75" s="278" t="s">
        <v>180</v>
      </c>
      <c r="M75" s="278" t="s">
        <v>181</v>
      </c>
      <c r="N75" s="278" t="s">
        <v>182</v>
      </c>
      <c r="O75" s="278" t="s">
        <v>183</v>
      </c>
    </row>
    <row r="76" spans="1:15" s="272" customFormat="1" ht="30" customHeight="1" x14ac:dyDescent="0.15">
      <c r="A76" s="528"/>
      <c r="B76" s="531"/>
      <c r="C76" s="297" t="s">
        <v>535</v>
      </c>
      <c r="D76" s="450" t="s">
        <v>188</v>
      </c>
      <c r="E76" s="289"/>
      <c r="F76" s="277"/>
      <c r="G76" s="277"/>
      <c r="H76" s="278" t="s">
        <v>179</v>
      </c>
      <c r="I76" s="278" t="s">
        <v>180</v>
      </c>
      <c r="J76" s="278" t="s">
        <v>181</v>
      </c>
      <c r="K76" s="278" t="s">
        <v>182</v>
      </c>
      <c r="L76" s="278" t="s">
        <v>183</v>
      </c>
      <c r="M76" s="277"/>
      <c r="N76" s="277"/>
      <c r="O76" s="277"/>
    </row>
    <row r="77" spans="1:15" s="272" customFormat="1" ht="30" customHeight="1" x14ac:dyDescent="0.15">
      <c r="A77" s="528"/>
      <c r="B77" s="531"/>
      <c r="C77" s="297" t="s">
        <v>536</v>
      </c>
      <c r="D77" s="451"/>
      <c r="E77" s="289"/>
      <c r="F77" s="277"/>
      <c r="G77" s="277"/>
      <c r="H77" s="278" t="s">
        <v>179</v>
      </c>
      <c r="I77" s="278" t="s">
        <v>180</v>
      </c>
      <c r="J77" s="278" t="s">
        <v>181</v>
      </c>
      <c r="K77" s="278" t="s">
        <v>182</v>
      </c>
      <c r="L77" s="278" t="s">
        <v>183</v>
      </c>
      <c r="M77" s="277"/>
      <c r="N77" s="277"/>
      <c r="O77" s="277"/>
    </row>
    <row r="78" spans="1:15" s="272" customFormat="1" ht="30" customHeight="1" x14ac:dyDescent="0.15">
      <c r="A78" s="528"/>
      <c r="B78" s="531"/>
      <c r="C78" s="297" t="s">
        <v>537</v>
      </c>
      <c r="D78" s="451"/>
      <c r="E78" s="289"/>
      <c r="F78" s="277"/>
      <c r="G78" s="277"/>
      <c r="H78" s="278" t="s">
        <v>179</v>
      </c>
      <c r="I78" s="278" t="s">
        <v>180</v>
      </c>
      <c r="J78" s="278" t="s">
        <v>181</v>
      </c>
      <c r="K78" s="278" t="s">
        <v>182</v>
      </c>
      <c r="L78" s="278" t="s">
        <v>183</v>
      </c>
      <c r="M78" s="277"/>
      <c r="N78" s="277"/>
      <c r="O78" s="277"/>
    </row>
    <row r="79" spans="1:15" s="272" customFormat="1" ht="30" customHeight="1" x14ac:dyDescent="0.15">
      <c r="A79" s="528"/>
      <c r="B79" s="531"/>
      <c r="C79" s="297" t="s">
        <v>538</v>
      </c>
      <c r="D79" s="451"/>
      <c r="E79" s="289"/>
      <c r="F79" s="277"/>
      <c r="G79" s="277"/>
      <c r="H79" s="278" t="s">
        <v>179</v>
      </c>
      <c r="I79" s="278" t="s">
        <v>180</v>
      </c>
      <c r="J79" s="278" t="s">
        <v>181</v>
      </c>
      <c r="K79" s="278" t="s">
        <v>182</v>
      </c>
      <c r="L79" s="278" t="s">
        <v>183</v>
      </c>
      <c r="M79" s="277"/>
      <c r="N79" s="277"/>
      <c r="O79" s="277"/>
    </row>
    <row r="80" spans="1:15" s="272" customFormat="1" ht="30" customHeight="1" x14ac:dyDescent="0.15">
      <c r="A80" s="528"/>
      <c r="B80" s="531"/>
      <c r="C80" s="297" t="s">
        <v>539</v>
      </c>
      <c r="D80" s="451"/>
      <c r="E80" s="289"/>
      <c r="F80" s="277"/>
      <c r="G80" s="277"/>
      <c r="H80" s="278" t="s">
        <v>179</v>
      </c>
      <c r="I80" s="278" t="s">
        <v>180</v>
      </c>
      <c r="J80" s="278" t="s">
        <v>181</v>
      </c>
      <c r="K80" s="278" t="s">
        <v>182</v>
      </c>
      <c r="L80" s="278" t="s">
        <v>183</v>
      </c>
      <c r="M80" s="277"/>
      <c r="N80" s="277"/>
      <c r="O80" s="277"/>
    </row>
    <row r="81" spans="1:15" s="272" customFormat="1" ht="30" customHeight="1" x14ac:dyDescent="0.15">
      <c r="A81" s="528"/>
      <c r="B81" s="531"/>
      <c r="C81" s="297" t="s">
        <v>534</v>
      </c>
      <c r="D81" s="451"/>
      <c r="E81" s="289"/>
      <c r="F81" s="277"/>
      <c r="G81" s="277"/>
      <c r="H81" s="278" t="s">
        <v>179</v>
      </c>
      <c r="I81" s="278" t="s">
        <v>180</v>
      </c>
      <c r="J81" s="278" t="s">
        <v>181</v>
      </c>
      <c r="K81" s="278" t="s">
        <v>182</v>
      </c>
      <c r="L81" s="278" t="s">
        <v>183</v>
      </c>
      <c r="M81" s="277"/>
      <c r="N81" s="277"/>
      <c r="O81" s="277"/>
    </row>
    <row r="82" spans="1:15" s="272" customFormat="1" ht="30" customHeight="1" x14ac:dyDescent="0.15">
      <c r="A82" s="528"/>
      <c r="B82" s="531"/>
      <c r="C82" s="297" t="s">
        <v>540</v>
      </c>
      <c r="D82" s="452"/>
      <c r="E82" s="289"/>
      <c r="F82" s="277"/>
      <c r="G82" s="277"/>
      <c r="H82" s="278" t="s">
        <v>179</v>
      </c>
      <c r="I82" s="278" t="s">
        <v>180</v>
      </c>
      <c r="J82" s="278" t="s">
        <v>181</v>
      </c>
      <c r="K82" s="278" t="s">
        <v>182</v>
      </c>
      <c r="L82" s="278" t="s">
        <v>183</v>
      </c>
      <c r="M82" s="277"/>
      <c r="N82" s="277"/>
      <c r="O82" s="277"/>
    </row>
    <row r="83" spans="1:15" s="272" customFormat="1" ht="30" customHeight="1" x14ac:dyDescent="0.15">
      <c r="A83" s="529"/>
      <c r="B83" s="532"/>
      <c r="C83" s="297" t="s">
        <v>541</v>
      </c>
      <c r="D83" s="296" t="s">
        <v>196</v>
      </c>
      <c r="E83" s="278" t="s">
        <v>197</v>
      </c>
      <c r="F83" s="278" t="s">
        <v>179</v>
      </c>
      <c r="G83" s="278" t="s">
        <v>180</v>
      </c>
      <c r="H83" s="278" t="s">
        <v>181</v>
      </c>
      <c r="I83" s="278" t="s">
        <v>182</v>
      </c>
      <c r="J83" s="278" t="s">
        <v>183</v>
      </c>
      <c r="K83" s="277"/>
      <c r="L83" s="277"/>
      <c r="M83" s="277"/>
      <c r="N83" s="277"/>
      <c r="O83" s="277"/>
    </row>
    <row r="84" spans="1:15" s="272" customFormat="1" ht="30" customHeight="1" x14ac:dyDescent="0.15">
      <c r="A84" s="527" t="s">
        <v>86</v>
      </c>
      <c r="B84" s="530" t="s">
        <v>542</v>
      </c>
      <c r="C84" s="297" t="s">
        <v>1358</v>
      </c>
      <c r="D84" s="295" t="s">
        <v>962</v>
      </c>
      <c r="E84" s="536" t="s">
        <v>1187</v>
      </c>
      <c r="F84" s="537"/>
      <c r="G84" s="537"/>
      <c r="H84" s="537"/>
      <c r="I84" s="537"/>
      <c r="J84" s="537"/>
      <c r="K84" s="537"/>
      <c r="L84" s="537"/>
      <c r="M84" s="537"/>
      <c r="N84" s="537"/>
      <c r="O84" s="538"/>
    </row>
    <row r="85" spans="1:15" s="272" customFormat="1" ht="30" customHeight="1" x14ac:dyDescent="0.15">
      <c r="A85" s="528"/>
      <c r="B85" s="531"/>
      <c r="C85" s="297" t="s">
        <v>543</v>
      </c>
      <c r="D85" s="450" t="s">
        <v>178</v>
      </c>
      <c r="E85" s="289"/>
      <c r="F85" s="298"/>
      <c r="G85" s="298"/>
      <c r="H85" s="298"/>
      <c r="I85" s="298"/>
      <c r="J85" s="298"/>
      <c r="K85" s="278" t="s">
        <v>179</v>
      </c>
      <c r="L85" s="278" t="s">
        <v>180</v>
      </c>
      <c r="M85" s="278" t="s">
        <v>181</v>
      </c>
      <c r="N85" s="278" t="s">
        <v>182</v>
      </c>
      <c r="O85" s="278" t="s">
        <v>183</v>
      </c>
    </row>
    <row r="86" spans="1:15" s="272" customFormat="1" ht="30" customHeight="1" x14ac:dyDescent="0.15">
      <c r="A86" s="528"/>
      <c r="B86" s="531"/>
      <c r="C86" s="297" t="s">
        <v>544</v>
      </c>
      <c r="D86" s="451"/>
      <c r="E86" s="289"/>
      <c r="F86" s="298"/>
      <c r="G86" s="298"/>
      <c r="H86" s="298"/>
      <c r="I86" s="298"/>
      <c r="J86" s="298"/>
      <c r="K86" s="278" t="s">
        <v>179</v>
      </c>
      <c r="L86" s="278" t="s">
        <v>180</v>
      </c>
      <c r="M86" s="278" t="s">
        <v>181</v>
      </c>
      <c r="N86" s="278" t="s">
        <v>182</v>
      </c>
      <c r="O86" s="278" t="s">
        <v>183</v>
      </c>
    </row>
    <row r="87" spans="1:15" s="272" customFormat="1" ht="30" customHeight="1" x14ac:dyDescent="0.15">
      <c r="A87" s="528"/>
      <c r="B87" s="531"/>
      <c r="C87" s="297" t="s">
        <v>545</v>
      </c>
      <c r="D87" s="452"/>
      <c r="E87" s="289"/>
      <c r="F87" s="277"/>
      <c r="G87" s="277"/>
      <c r="H87" s="277"/>
      <c r="I87" s="277"/>
      <c r="J87" s="277"/>
      <c r="K87" s="278" t="s">
        <v>179</v>
      </c>
      <c r="L87" s="278" t="s">
        <v>180</v>
      </c>
      <c r="M87" s="278" t="s">
        <v>181</v>
      </c>
      <c r="N87" s="278" t="s">
        <v>182</v>
      </c>
      <c r="O87" s="278" t="s">
        <v>183</v>
      </c>
    </row>
    <row r="88" spans="1:15" s="272" customFormat="1" ht="30" customHeight="1" x14ac:dyDescent="0.15">
      <c r="A88" s="528"/>
      <c r="B88" s="531"/>
      <c r="C88" s="297" t="s">
        <v>546</v>
      </c>
      <c r="D88" s="450" t="s">
        <v>188</v>
      </c>
      <c r="E88" s="289"/>
      <c r="F88" s="277"/>
      <c r="G88" s="277"/>
      <c r="H88" s="278" t="s">
        <v>179</v>
      </c>
      <c r="I88" s="278" t="s">
        <v>180</v>
      </c>
      <c r="J88" s="278" t="s">
        <v>181</v>
      </c>
      <c r="K88" s="278" t="s">
        <v>182</v>
      </c>
      <c r="L88" s="278" t="s">
        <v>183</v>
      </c>
      <c r="M88" s="277"/>
      <c r="N88" s="277"/>
      <c r="O88" s="277"/>
    </row>
    <row r="89" spans="1:15" s="272" customFormat="1" ht="30" customHeight="1" x14ac:dyDescent="0.15">
      <c r="A89" s="528"/>
      <c r="B89" s="531"/>
      <c r="C89" s="297" t="s">
        <v>547</v>
      </c>
      <c r="D89" s="452"/>
      <c r="E89" s="289"/>
      <c r="F89" s="277"/>
      <c r="G89" s="277"/>
      <c r="H89" s="278" t="s">
        <v>179</v>
      </c>
      <c r="I89" s="278" t="s">
        <v>180</v>
      </c>
      <c r="J89" s="278" t="s">
        <v>181</v>
      </c>
      <c r="K89" s="278" t="s">
        <v>182</v>
      </c>
      <c r="L89" s="278" t="s">
        <v>183</v>
      </c>
      <c r="M89" s="277"/>
      <c r="N89" s="277"/>
      <c r="O89" s="277"/>
    </row>
    <row r="90" spans="1:15" s="272" customFormat="1" ht="30" customHeight="1" x14ac:dyDescent="0.15">
      <c r="A90" s="528"/>
      <c r="B90" s="532"/>
      <c r="C90" s="297" t="s">
        <v>548</v>
      </c>
      <c r="D90" s="296" t="s">
        <v>196</v>
      </c>
      <c r="E90" s="278" t="s">
        <v>197</v>
      </c>
      <c r="F90" s="278" t="s">
        <v>179</v>
      </c>
      <c r="G90" s="278" t="s">
        <v>180</v>
      </c>
      <c r="H90" s="278" t="s">
        <v>181</v>
      </c>
      <c r="I90" s="278" t="s">
        <v>182</v>
      </c>
      <c r="J90" s="278" t="s">
        <v>183</v>
      </c>
      <c r="K90" s="277"/>
      <c r="L90" s="277"/>
      <c r="M90" s="277"/>
      <c r="N90" s="277"/>
      <c r="O90" s="277"/>
    </row>
    <row r="91" spans="1:15" s="272" customFormat="1" ht="30" customHeight="1" x14ac:dyDescent="0.15">
      <c r="A91" s="528"/>
      <c r="B91" s="530" t="s">
        <v>549</v>
      </c>
      <c r="C91" s="297" t="s">
        <v>966</v>
      </c>
      <c r="D91" s="295" t="s">
        <v>962</v>
      </c>
      <c r="E91" s="536" t="s">
        <v>1187</v>
      </c>
      <c r="F91" s="537"/>
      <c r="G91" s="537"/>
      <c r="H91" s="537"/>
      <c r="I91" s="537"/>
      <c r="J91" s="537"/>
      <c r="K91" s="537"/>
      <c r="L91" s="537"/>
      <c r="M91" s="537"/>
      <c r="N91" s="537"/>
      <c r="O91" s="538"/>
    </row>
    <row r="92" spans="1:15" s="272" customFormat="1" ht="30" customHeight="1" x14ac:dyDescent="0.15">
      <c r="A92" s="528"/>
      <c r="B92" s="531"/>
      <c r="C92" s="297" t="s">
        <v>550</v>
      </c>
      <c r="D92" s="450" t="s">
        <v>178</v>
      </c>
      <c r="E92" s="289"/>
      <c r="F92" s="298"/>
      <c r="G92" s="298"/>
      <c r="H92" s="298"/>
      <c r="I92" s="298"/>
      <c r="J92" s="298"/>
      <c r="K92" s="278" t="s">
        <v>179</v>
      </c>
      <c r="L92" s="278" t="s">
        <v>180</v>
      </c>
      <c r="M92" s="278" t="s">
        <v>181</v>
      </c>
      <c r="N92" s="278" t="s">
        <v>182</v>
      </c>
      <c r="O92" s="278" t="s">
        <v>183</v>
      </c>
    </row>
    <row r="93" spans="1:15" s="272" customFormat="1" ht="30" customHeight="1" x14ac:dyDescent="0.15">
      <c r="A93" s="528"/>
      <c r="B93" s="531"/>
      <c r="C93" s="297" t="s">
        <v>551</v>
      </c>
      <c r="D93" s="451"/>
      <c r="E93" s="289"/>
      <c r="F93" s="298"/>
      <c r="G93" s="298"/>
      <c r="H93" s="298"/>
      <c r="I93" s="298"/>
      <c r="J93" s="298"/>
      <c r="K93" s="278" t="s">
        <v>179</v>
      </c>
      <c r="L93" s="278" t="s">
        <v>180</v>
      </c>
      <c r="M93" s="278" t="s">
        <v>181</v>
      </c>
      <c r="N93" s="278" t="s">
        <v>182</v>
      </c>
      <c r="O93" s="278" t="s">
        <v>183</v>
      </c>
    </row>
    <row r="94" spans="1:15" s="272" customFormat="1" ht="30" customHeight="1" x14ac:dyDescent="0.15">
      <c r="A94" s="528"/>
      <c r="B94" s="531"/>
      <c r="C94" s="297" t="s">
        <v>552</v>
      </c>
      <c r="D94" s="452"/>
      <c r="E94" s="289"/>
      <c r="F94" s="277"/>
      <c r="G94" s="277"/>
      <c r="H94" s="277"/>
      <c r="I94" s="277"/>
      <c r="J94" s="277"/>
      <c r="K94" s="278" t="s">
        <v>179</v>
      </c>
      <c r="L94" s="278" t="s">
        <v>180</v>
      </c>
      <c r="M94" s="278" t="s">
        <v>181</v>
      </c>
      <c r="N94" s="278" t="s">
        <v>182</v>
      </c>
      <c r="O94" s="278" t="s">
        <v>183</v>
      </c>
    </row>
    <row r="95" spans="1:15" s="272" customFormat="1" ht="30" customHeight="1" x14ac:dyDescent="0.15">
      <c r="A95" s="528"/>
      <c r="B95" s="531"/>
      <c r="C95" s="297" t="s">
        <v>553</v>
      </c>
      <c r="D95" s="450" t="s">
        <v>188</v>
      </c>
      <c r="E95" s="289"/>
      <c r="F95" s="277"/>
      <c r="G95" s="277"/>
      <c r="H95" s="278" t="s">
        <v>179</v>
      </c>
      <c r="I95" s="278" t="s">
        <v>180</v>
      </c>
      <c r="J95" s="278" t="s">
        <v>181</v>
      </c>
      <c r="K95" s="278" t="s">
        <v>182</v>
      </c>
      <c r="L95" s="278" t="s">
        <v>183</v>
      </c>
      <c r="M95" s="277"/>
      <c r="N95" s="277"/>
      <c r="O95" s="277"/>
    </row>
    <row r="96" spans="1:15" s="272" customFormat="1" ht="30" customHeight="1" x14ac:dyDescent="0.15">
      <c r="A96" s="528"/>
      <c r="B96" s="531"/>
      <c r="C96" s="297" t="s">
        <v>554</v>
      </c>
      <c r="D96" s="451"/>
      <c r="E96" s="289"/>
      <c r="F96" s="277"/>
      <c r="G96" s="277"/>
      <c r="H96" s="278" t="s">
        <v>179</v>
      </c>
      <c r="I96" s="278" t="s">
        <v>180</v>
      </c>
      <c r="J96" s="278" t="s">
        <v>181</v>
      </c>
      <c r="K96" s="278" t="s">
        <v>182</v>
      </c>
      <c r="L96" s="278" t="s">
        <v>183</v>
      </c>
      <c r="M96" s="277"/>
      <c r="N96" s="277"/>
      <c r="O96" s="277"/>
    </row>
    <row r="97" spans="1:15" s="272" customFormat="1" ht="30" customHeight="1" x14ac:dyDescent="0.15">
      <c r="A97" s="528"/>
      <c r="B97" s="531"/>
      <c r="C97" s="297" t="s">
        <v>555</v>
      </c>
      <c r="D97" s="452"/>
      <c r="E97" s="289"/>
      <c r="F97" s="277"/>
      <c r="G97" s="277"/>
      <c r="H97" s="278" t="s">
        <v>179</v>
      </c>
      <c r="I97" s="278" t="s">
        <v>180</v>
      </c>
      <c r="J97" s="278" t="s">
        <v>181</v>
      </c>
      <c r="K97" s="278" t="s">
        <v>182</v>
      </c>
      <c r="L97" s="278" t="s">
        <v>183</v>
      </c>
      <c r="M97" s="277"/>
      <c r="N97" s="277"/>
      <c r="O97" s="277"/>
    </row>
    <row r="98" spans="1:15" s="272" customFormat="1" ht="30" customHeight="1" x14ac:dyDescent="0.15">
      <c r="A98" s="528"/>
      <c r="B98" s="532"/>
      <c r="C98" s="297" t="s">
        <v>556</v>
      </c>
      <c r="D98" s="296" t="s">
        <v>196</v>
      </c>
      <c r="E98" s="278" t="s">
        <v>197</v>
      </c>
      <c r="F98" s="278" t="s">
        <v>179</v>
      </c>
      <c r="G98" s="278" t="s">
        <v>180</v>
      </c>
      <c r="H98" s="278" t="s">
        <v>181</v>
      </c>
      <c r="I98" s="278" t="s">
        <v>182</v>
      </c>
      <c r="J98" s="278" t="s">
        <v>183</v>
      </c>
      <c r="K98" s="277"/>
      <c r="L98" s="277"/>
      <c r="M98" s="277"/>
      <c r="N98" s="277"/>
      <c r="O98" s="277"/>
    </row>
    <row r="99" spans="1:15" s="272" customFormat="1" ht="30" customHeight="1" x14ac:dyDescent="0.15">
      <c r="A99" s="528"/>
      <c r="B99" s="530" t="s">
        <v>958</v>
      </c>
      <c r="C99" s="297" t="s">
        <v>967</v>
      </c>
      <c r="D99" s="295" t="s">
        <v>962</v>
      </c>
      <c r="E99" s="536" t="s">
        <v>1187</v>
      </c>
      <c r="F99" s="537"/>
      <c r="G99" s="537"/>
      <c r="H99" s="537"/>
      <c r="I99" s="537"/>
      <c r="J99" s="537"/>
      <c r="K99" s="537"/>
      <c r="L99" s="537"/>
      <c r="M99" s="537"/>
      <c r="N99" s="537"/>
      <c r="O99" s="538"/>
    </row>
    <row r="100" spans="1:15" s="272" customFormat="1" ht="30" customHeight="1" x14ac:dyDescent="0.15">
      <c r="A100" s="528"/>
      <c r="B100" s="531"/>
      <c r="C100" s="297" t="s">
        <v>558</v>
      </c>
      <c r="D100" s="450" t="s">
        <v>178</v>
      </c>
      <c r="E100" s="289"/>
      <c r="F100" s="298"/>
      <c r="G100" s="298"/>
      <c r="H100" s="298"/>
      <c r="I100" s="298"/>
      <c r="J100" s="298"/>
      <c r="K100" s="278" t="s">
        <v>179</v>
      </c>
      <c r="L100" s="278" t="s">
        <v>180</v>
      </c>
      <c r="M100" s="278" t="s">
        <v>181</v>
      </c>
      <c r="N100" s="278" t="s">
        <v>182</v>
      </c>
      <c r="O100" s="278" t="s">
        <v>183</v>
      </c>
    </row>
    <row r="101" spans="1:15" s="272" customFormat="1" ht="30" customHeight="1" x14ac:dyDescent="0.15">
      <c r="A101" s="528"/>
      <c r="B101" s="531"/>
      <c r="C101" s="297" t="s">
        <v>598</v>
      </c>
      <c r="D101" s="451"/>
      <c r="E101" s="289"/>
      <c r="F101" s="298"/>
      <c r="G101" s="298"/>
      <c r="H101" s="298"/>
      <c r="I101" s="298"/>
      <c r="J101" s="298"/>
      <c r="K101" s="278" t="s">
        <v>179</v>
      </c>
      <c r="L101" s="278" t="s">
        <v>180</v>
      </c>
      <c r="M101" s="278" t="s">
        <v>181</v>
      </c>
      <c r="N101" s="278" t="s">
        <v>182</v>
      </c>
      <c r="O101" s="278" t="s">
        <v>183</v>
      </c>
    </row>
    <row r="102" spans="1:15" s="272" customFormat="1" ht="30" customHeight="1" x14ac:dyDescent="0.15">
      <c r="A102" s="528"/>
      <c r="B102" s="531"/>
      <c r="C102" s="297" t="s">
        <v>1125</v>
      </c>
      <c r="D102" s="451"/>
      <c r="E102" s="289"/>
      <c r="F102" s="298"/>
      <c r="G102" s="298"/>
      <c r="H102" s="298"/>
      <c r="I102" s="298"/>
      <c r="J102" s="298"/>
      <c r="K102" s="278" t="s">
        <v>179</v>
      </c>
      <c r="L102" s="278" t="s">
        <v>180</v>
      </c>
      <c r="M102" s="278" t="s">
        <v>181</v>
      </c>
      <c r="N102" s="278" t="s">
        <v>182</v>
      </c>
      <c r="O102" s="278" t="s">
        <v>183</v>
      </c>
    </row>
    <row r="103" spans="1:15" s="272" customFormat="1" ht="30" customHeight="1" x14ac:dyDescent="0.15">
      <c r="A103" s="528"/>
      <c r="B103" s="531"/>
      <c r="C103" s="297" t="s">
        <v>560</v>
      </c>
      <c r="D103" s="451"/>
      <c r="E103" s="289"/>
      <c r="F103" s="298"/>
      <c r="G103" s="298"/>
      <c r="H103" s="298"/>
      <c r="I103" s="298"/>
      <c r="J103" s="298"/>
      <c r="K103" s="278" t="s">
        <v>179</v>
      </c>
      <c r="L103" s="278" t="s">
        <v>180</v>
      </c>
      <c r="M103" s="278" t="s">
        <v>181</v>
      </c>
      <c r="N103" s="278" t="s">
        <v>182</v>
      </c>
      <c r="O103" s="278" t="s">
        <v>183</v>
      </c>
    </row>
    <row r="104" spans="1:15" s="272" customFormat="1" ht="30" customHeight="1" x14ac:dyDescent="0.15">
      <c r="A104" s="528"/>
      <c r="B104" s="531"/>
      <c r="C104" s="297" t="s">
        <v>1127</v>
      </c>
      <c r="D104" s="452"/>
      <c r="E104" s="289"/>
      <c r="F104" s="277"/>
      <c r="G104" s="277"/>
      <c r="H104" s="277"/>
      <c r="I104" s="277"/>
      <c r="J104" s="277"/>
      <c r="K104" s="278" t="s">
        <v>179</v>
      </c>
      <c r="L104" s="278" t="s">
        <v>180</v>
      </c>
      <c r="M104" s="278" t="s">
        <v>181</v>
      </c>
      <c r="N104" s="278" t="s">
        <v>182</v>
      </c>
      <c r="O104" s="278" t="s">
        <v>183</v>
      </c>
    </row>
    <row r="105" spans="1:15" s="272" customFormat="1" ht="30" customHeight="1" x14ac:dyDescent="0.15">
      <c r="A105" s="528"/>
      <c r="B105" s="531"/>
      <c r="C105" s="297" t="s">
        <v>1189</v>
      </c>
      <c r="D105" s="450" t="s">
        <v>188</v>
      </c>
      <c r="E105" s="289"/>
      <c r="F105" s="277"/>
      <c r="G105" s="277"/>
      <c r="H105" s="278" t="s">
        <v>179</v>
      </c>
      <c r="I105" s="278" t="s">
        <v>180</v>
      </c>
      <c r="J105" s="278" t="s">
        <v>181</v>
      </c>
      <c r="K105" s="278" t="s">
        <v>182</v>
      </c>
      <c r="L105" s="278" t="s">
        <v>183</v>
      </c>
      <c r="M105" s="277"/>
      <c r="N105" s="277"/>
      <c r="O105" s="277"/>
    </row>
    <row r="106" spans="1:15" s="272" customFormat="1" ht="30" customHeight="1" x14ac:dyDescent="0.15">
      <c r="A106" s="528"/>
      <c r="B106" s="531"/>
      <c r="C106" s="307" t="s">
        <v>1126</v>
      </c>
      <c r="D106" s="451"/>
      <c r="E106" s="289"/>
      <c r="F106" s="277"/>
      <c r="G106" s="277"/>
      <c r="H106" s="278" t="s">
        <v>179</v>
      </c>
      <c r="I106" s="278" t="s">
        <v>180</v>
      </c>
      <c r="J106" s="278" t="s">
        <v>181</v>
      </c>
      <c r="K106" s="278" t="s">
        <v>182</v>
      </c>
      <c r="L106" s="278" t="s">
        <v>183</v>
      </c>
      <c r="M106" s="277"/>
      <c r="N106" s="277"/>
      <c r="O106" s="277"/>
    </row>
    <row r="107" spans="1:15" s="272" customFormat="1" ht="30" customHeight="1" x14ac:dyDescent="0.15">
      <c r="A107" s="528"/>
      <c r="B107" s="531"/>
      <c r="C107" s="297" t="s">
        <v>1190</v>
      </c>
      <c r="D107" s="452"/>
      <c r="E107" s="289"/>
      <c r="F107" s="277"/>
      <c r="G107" s="277"/>
      <c r="H107" s="278" t="s">
        <v>179</v>
      </c>
      <c r="I107" s="278" t="s">
        <v>180</v>
      </c>
      <c r="J107" s="278" t="s">
        <v>181</v>
      </c>
      <c r="K107" s="278" t="s">
        <v>182</v>
      </c>
      <c r="L107" s="278" t="s">
        <v>183</v>
      </c>
      <c r="M107" s="277"/>
      <c r="N107" s="277"/>
      <c r="O107" s="277"/>
    </row>
    <row r="108" spans="1:15" s="272" customFormat="1" ht="30" customHeight="1" x14ac:dyDescent="0.15">
      <c r="A108" s="529"/>
      <c r="B108" s="532"/>
      <c r="C108" s="297" t="s">
        <v>1359</v>
      </c>
      <c r="D108" s="296" t="s">
        <v>196</v>
      </c>
      <c r="E108" s="278" t="s">
        <v>197</v>
      </c>
      <c r="F108" s="278" t="s">
        <v>179</v>
      </c>
      <c r="G108" s="278" t="s">
        <v>180</v>
      </c>
      <c r="H108" s="278" t="s">
        <v>181</v>
      </c>
      <c r="I108" s="278" t="s">
        <v>182</v>
      </c>
      <c r="J108" s="278" t="s">
        <v>183</v>
      </c>
      <c r="K108" s="277"/>
      <c r="L108" s="277"/>
      <c r="M108" s="277"/>
      <c r="N108" s="277"/>
      <c r="O108" s="277"/>
    </row>
    <row r="109" spans="1:15" s="272" customFormat="1" ht="30" customHeight="1" x14ac:dyDescent="0.15">
      <c r="A109" s="527" t="s">
        <v>87</v>
      </c>
      <c r="B109" s="530" t="s">
        <v>87</v>
      </c>
      <c r="C109" s="297" t="s">
        <v>968</v>
      </c>
      <c r="D109" s="295" t="s">
        <v>962</v>
      </c>
      <c r="E109" s="536" t="s">
        <v>1187</v>
      </c>
      <c r="F109" s="537"/>
      <c r="G109" s="537"/>
      <c r="H109" s="537"/>
      <c r="I109" s="537"/>
      <c r="J109" s="537"/>
      <c r="K109" s="537"/>
      <c r="L109" s="537"/>
      <c r="M109" s="537"/>
      <c r="N109" s="537"/>
      <c r="O109" s="538"/>
    </row>
    <row r="110" spans="1:15" s="272" customFormat="1" ht="30" customHeight="1" x14ac:dyDescent="0.15">
      <c r="A110" s="528"/>
      <c r="B110" s="531"/>
      <c r="C110" s="297" t="s">
        <v>565</v>
      </c>
      <c r="D110" s="450" t="s">
        <v>178</v>
      </c>
      <c r="E110" s="289"/>
      <c r="F110" s="298"/>
      <c r="G110" s="298"/>
      <c r="H110" s="298"/>
      <c r="I110" s="298"/>
      <c r="J110" s="298"/>
      <c r="K110" s="278" t="s">
        <v>179</v>
      </c>
      <c r="L110" s="278" t="s">
        <v>180</v>
      </c>
      <c r="M110" s="278" t="s">
        <v>181</v>
      </c>
      <c r="N110" s="278" t="s">
        <v>182</v>
      </c>
      <c r="O110" s="278" t="s">
        <v>183</v>
      </c>
    </row>
    <row r="111" spans="1:15" s="272" customFormat="1" ht="30" customHeight="1" x14ac:dyDescent="0.15">
      <c r="A111" s="528"/>
      <c r="B111" s="531"/>
      <c r="C111" s="297" t="s">
        <v>566</v>
      </c>
      <c r="D111" s="451"/>
      <c r="E111" s="289"/>
      <c r="F111" s="298"/>
      <c r="G111" s="298"/>
      <c r="H111" s="298"/>
      <c r="I111" s="298"/>
      <c r="J111" s="298"/>
      <c r="K111" s="278" t="s">
        <v>179</v>
      </c>
      <c r="L111" s="278" t="s">
        <v>180</v>
      </c>
      <c r="M111" s="278" t="s">
        <v>181</v>
      </c>
      <c r="N111" s="278" t="s">
        <v>182</v>
      </c>
      <c r="O111" s="278" t="s">
        <v>183</v>
      </c>
    </row>
    <row r="112" spans="1:15" s="272" customFormat="1" ht="30" customHeight="1" x14ac:dyDescent="0.15">
      <c r="A112" s="528"/>
      <c r="B112" s="531"/>
      <c r="C112" s="297" t="s">
        <v>567</v>
      </c>
      <c r="D112" s="451"/>
      <c r="E112" s="289"/>
      <c r="F112" s="277"/>
      <c r="G112" s="277"/>
      <c r="H112" s="277"/>
      <c r="I112" s="277"/>
      <c r="J112" s="277"/>
      <c r="K112" s="278" t="s">
        <v>179</v>
      </c>
      <c r="L112" s="278" t="s">
        <v>180</v>
      </c>
      <c r="M112" s="278" t="s">
        <v>181</v>
      </c>
      <c r="N112" s="278" t="s">
        <v>182</v>
      </c>
      <c r="O112" s="278" t="s">
        <v>183</v>
      </c>
    </row>
    <row r="113" spans="1:15" s="272" customFormat="1" ht="30" customHeight="1" x14ac:dyDescent="0.15">
      <c r="A113" s="528"/>
      <c r="B113" s="531"/>
      <c r="C113" s="297" t="s">
        <v>599</v>
      </c>
      <c r="D113" s="451"/>
      <c r="E113" s="289"/>
      <c r="F113" s="277"/>
      <c r="G113" s="277"/>
      <c r="H113" s="277"/>
      <c r="I113" s="277"/>
      <c r="J113" s="277"/>
      <c r="K113" s="278" t="s">
        <v>179</v>
      </c>
      <c r="L113" s="278" t="s">
        <v>180</v>
      </c>
      <c r="M113" s="278" t="s">
        <v>181</v>
      </c>
      <c r="N113" s="278" t="s">
        <v>182</v>
      </c>
      <c r="O113" s="278" t="s">
        <v>183</v>
      </c>
    </row>
    <row r="114" spans="1:15" s="272" customFormat="1" ht="30" customHeight="1" x14ac:dyDescent="0.15">
      <c r="A114" s="528"/>
      <c r="B114" s="531"/>
      <c r="C114" s="297" t="s">
        <v>568</v>
      </c>
      <c r="D114" s="451"/>
      <c r="E114" s="289"/>
      <c r="F114" s="277"/>
      <c r="G114" s="277"/>
      <c r="H114" s="277"/>
      <c r="I114" s="277"/>
      <c r="J114" s="277"/>
      <c r="K114" s="278" t="s">
        <v>179</v>
      </c>
      <c r="L114" s="278" t="s">
        <v>180</v>
      </c>
      <c r="M114" s="278" t="s">
        <v>181</v>
      </c>
      <c r="N114" s="278" t="s">
        <v>182</v>
      </c>
      <c r="O114" s="278" t="s">
        <v>183</v>
      </c>
    </row>
    <row r="115" spans="1:15" s="272" customFormat="1" ht="30" customHeight="1" x14ac:dyDescent="0.15">
      <c r="A115" s="528"/>
      <c r="B115" s="531"/>
      <c r="C115" s="297" t="s">
        <v>569</v>
      </c>
      <c r="D115" s="452"/>
      <c r="E115" s="289"/>
      <c r="F115" s="277"/>
      <c r="G115" s="277"/>
      <c r="H115" s="277"/>
      <c r="I115" s="277"/>
      <c r="J115" s="277"/>
      <c r="K115" s="278" t="s">
        <v>179</v>
      </c>
      <c r="L115" s="278" t="s">
        <v>180</v>
      </c>
      <c r="M115" s="278" t="s">
        <v>181</v>
      </c>
      <c r="N115" s="278" t="s">
        <v>182</v>
      </c>
      <c r="O115" s="278" t="s">
        <v>183</v>
      </c>
    </row>
    <row r="116" spans="1:15" s="272" customFormat="1" ht="30" customHeight="1" x14ac:dyDescent="0.15">
      <c r="A116" s="528"/>
      <c r="B116" s="531"/>
      <c r="C116" s="297" t="s">
        <v>570</v>
      </c>
      <c r="D116" s="450" t="s">
        <v>188</v>
      </c>
      <c r="E116" s="289"/>
      <c r="F116" s="277"/>
      <c r="G116" s="277"/>
      <c r="H116" s="278" t="s">
        <v>179</v>
      </c>
      <c r="I116" s="278" t="s">
        <v>180</v>
      </c>
      <c r="J116" s="278" t="s">
        <v>181</v>
      </c>
      <c r="K116" s="278" t="s">
        <v>182</v>
      </c>
      <c r="L116" s="278" t="s">
        <v>183</v>
      </c>
      <c r="M116" s="277"/>
      <c r="N116" s="277"/>
      <c r="O116" s="277"/>
    </row>
    <row r="117" spans="1:15" s="272" customFormat="1" ht="30" customHeight="1" x14ac:dyDescent="0.15">
      <c r="A117" s="528"/>
      <c r="B117" s="531"/>
      <c r="C117" s="297" t="s">
        <v>571</v>
      </c>
      <c r="D117" s="451"/>
      <c r="E117" s="289"/>
      <c r="F117" s="277"/>
      <c r="G117" s="277"/>
      <c r="H117" s="278" t="s">
        <v>179</v>
      </c>
      <c r="I117" s="278" t="s">
        <v>180</v>
      </c>
      <c r="J117" s="278" t="s">
        <v>181</v>
      </c>
      <c r="K117" s="278" t="s">
        <v>182</v>
      </c>
      <c r="L117" s="278" t="s">
        <v>183</v>
      </c>
      <c r="M117" s="277"/>
      <c r="N117" s="277"/>
      <c r="O117" s="277"/>
    </row>
    <row r="118" spans="1:15" s="272" customFormat="1" ht="30" customHeight="1" x14ac:dyDescent="0.15">
      <c r="A118" s="528"/>
      <c r="B118" s="531"/>
      <c r="C118" s="297" t="s">
        <v>572</v>
      </c>
      <c r="D118" s="451"/>
      <c r="E118" s="289"/>
      <c r="F118" s="277"/>
      <c r="G118" s="277"/>
      <c r="H118" s="278" t="s">
        <v>179</v>
      </c>
      <c r="I118" s="278" t="s">
        <v>180</v>
      </c>
      <c r="J118" s="278" t="s">
        <v>181</v>
      </c>
      <c r="K118" s="278" t="s">
        <v>182</v>
      </c>
      <c r="L118" s="278" t="s">
        <v>183</v>
      </c>
      <c r="M118" s="277"/>
      <c r="N118" s="277"/>
      <c r="O118" s="277"/>
    </row>
    <row r="119" spans="1:15" s="272" customFormat="1" ht="30" customHeight="1" x14ac:dyDescent="0.15">
      <c r="A119" s="528"/>
      <c r="B119" s="531"/>
      <c r="C119" s="297" t="s">
        <v>573</v>
      </c>
      <c r="D119" s="452"/>
      <c r="E119" s="289"/>
      <c r="F119" s="277"/>
      <c r="G119" s="277"/>
      <c r="H119" s="278" t="s">
        <v>179</v>
      </c>
      <c r="I119" s="278" t="s">
        <v>180</v>
      </c>
      <c r="J119" s="278" t="s">
        <v>181</v>
      </c>
      <c r="K119" s="278" t="s">
        <v>182</v>
      </c>
      <c r="L119" s="278" t="s">
        <v>183</v>
      </c>
      <c r="M119" s="277"/>
      <c r="N119" s="277"/>
      <c r="O119" s="277"/>
    </row>
    <row r="120" spans="1:15" s="272" customFormat="1" ht="30" customHeight="1" x14ac:dyDescent="0.15">
      <c r="A120" s="528"/>
      <c r="B120" s="531"/>
      <c r="C120" s="297" t="s">
        <v>574</v>
      </c>
      <c r="D120" s="450" t="s">
        <v>196</v>
      </c>
      <c r="E120" s="278" t="s">
        <v>197</v>
      </c>
      <c r="F120" s="278" t="s">
        <v>179</v>
      </c>
      <c r="G120" s="278" t="s">
        <v>180</v>
      </c>
      <c r="H120" s="278" t="s">
        <v>181</v>
      </c>
      <c r="I120" s="278" t="s">
        <v>182</v>
      </c>
      <c r="J120" s="278" t="s">
        <v>183</v>
      </c>
      <c r="K120" s="277"/>
      <c r="L120" s="277"/>
      <c r="M120" s="277"/>
      <c r="N120" s="277"/>
      <c r="O120" s="277"/>
    </row>
    <row r="121" spans="1:15" s="272" customFormat="1" ht="30" customHeight="1" x14ac:dyDescent="0.15">
      <c r="A121" s="528"/>
      <c r="B121" s="532"/>
      <c r="C121" s="297" t="s">
        <v>575</v>
      </c>
      <c r="D121" s="452"/>
      <c r="E121" s="278" t="s">
        <v>197</v>
      </c>
      <c r="F121" s="278" t="s">
        <v>179</v>
      </c>
      <c r="G121" s="278" t="s">
        <v>180</v>
      </c>
      <c r="H121" s="278" t="s">
        <v>181</v>
      </c>
      <c r="I121" s="278" t="s">
        <v>182</v>
      </c>
      <c r="J121" s="278" t="s">
        <v>183</v>
      </c>
      <c r="K121" s="277"/>
      <c r="L121" s="277"/>
      <c r="M121" s="277"/>
      <c r="N121" s="277"/>
      <c r="O121" s="277"/>
    </row>
    <row r="122" spans="1:15" s="272" customFormat="1" ht="30" customHeight="1" x14ac:dyDescent="0.15">
      <c r="A122" s="528"/>
      <c r="B122" s="543" t="s">
        <v>576</v>
      </c>
      <c r="C122" s="297" t="s">
        <v>969</v>
      </c>
      <c r="D122" s="295" t="s">
        <v>962</v>
      </c>
      <c r="E122" s="536" t="s">
        <v>1187</v>
      </c>
      <c r="F122" s="537"/>
      <c r="G122" s="537"/>
      <c r="H122" s="537"/>
      <c r="I122" s="537"/>
      <c r="J122" s="537"/>
      <c r="K122" s="537"/>
      <c r="L122" s="537"/>
      <c r="M122" s="537"/>
      <c r="N122" s="537"/>
      <c r="O122" s="538"/>
    </row>
    <row r="123" spans="1:15" s="272" customFormat="1" ht="30" customHeight="1" x14ac:dyDescent="0.15">
      <c r="A123" s="528"/>
      <c r="B123" s="544"/>
      <c r="C123" s="297" t="s">
        <v>577</v>
      </c>
      <c r="D123" s="450" t="s">
        <v>178</v>
      </c>
      <c r="E123" s="289"/>
      <c r="F123" s="277"/>
      <c r="G123" s="277"/>
      <c r="H123" s="277"/>
      <c r="I123" s="277"/>
      <c r="J123" s="277"/>
      <c r="K123" s="278" t="s">
        <v>179</v>
      </c>
      <c r="L123" s="278" t="s">
        <v>180</v>
      </c>
      <c r="M123" s="278" t="s">
        <v>181</v>
      </c>
      <c r="N123" s="278" t="s">
        <v>182</v>
      </c>
      <c r="O123" s="278" t="s">
        <v>183</v>
      </c>
    </row>
    <row r="124" spans="1:15" ht="30" customHeight="1" x14ac:dyDescent="0.15">
      <c r="A124" s="528"/>
      <c r="B124" s="544"/>
      <c r="C124" s="297" t="s">
        <v>1360</v>
      </c>
      <c r="D124" s="451"/>
      <c r="E124" s="289"/>
      <c r="F124" s="277"/>
      <c r="G124" s="277"/>
      <c r="H124" s="277"/>
      <c r="I124" s="277"/>
      <c r="J124" s="277"/>
      <c r="K124" s="278" t="s">
        <v>179</v>
      </c>
      <c r="L124" s="278" t="s">
        <v>180</v>
      </c>
      <c r="M124" s="278" t="s">
        <v>181</v>
      </c>
      <c r="N124" s="278" t="s">
        <v>182</v>
      </c>
      <c r="O124" s="278" t="s">
        <v>183</v>
      </c>
    </row>
    <row r="125" spans="1:15" ht="30" customHeight="1" x14ac:dyDescent="0.15">
      <c r="A125" s="528"/>
      <c r="B125" s="544"/>
      <c r="C125" s="303" t="s">
        <v>1362</v>
      </c>
      <c r="D125" s="452"/>
      <c r="E125" s="300"/>
      <c r="F125" s="277"/>
      <c r="G125" s="277"/>
      <c r="H125" s="277"/>
      <c r="I125" s="277"/>
      <c r="J125" s="277"/>
      <c r="K125" s="278" t="s">
        <v>179</v>
      </c>
      <c r="L125" s="278" t="s">
        <v>180</v>
      </c>
      <c r="M125" s="278" t="s">
        <v>181</v>
      </c>
      <c r="N125" s="278" t="s">
        <v>182</v>
      </c>
      <c r="O125" s="278" t="s">
        <v>183</v>
      </c>
    </row>
    <row r="126" spans="1:15" ht="30" customHeight="1" x14ac:dyDescent="0.15">
      <c r="A126" s="528"/>
      <c r="B126" s="544"/>
      <c r="C126" s="303" t="s">
        <v>580</v>
      </c>
      <c r="D126" s="546" t="s">
        <v>188</v>
      </c>
      <c r="E126" s="300"/>
      <c r="F126" s="277"/>
      <c r="G126" s="277"/>
      <c r="H126" s="278" t="s">
        <v>179</v>
      </c>
      <c r="I126" s="278" t="s">
        <v>180</v>
      </c>
      <c r="J126" s="278" t="s">
        <v>181</v>
      </c>
      <c r="K126" s="278" t="s">
        <v>182</v>
      </c>
      <c r="L126" s="278" t="s">
        <v>183</v>
      </c>
      <c r="M126" s="277"/>
      <c r="N126" s="277"/>
      <c r="O126" s="277"/>
    </row>
    <row r="127" spans="1:15" ht="30" customHeight="1" x14ac:dyDescent="0.15">
      <c r="A127" s="528"/>
      <c r="B127" s="544"/>
      <c r="C127" s="303" t="s">
        <v>581</v>
      </c>
      <c r="D127" s="547"/>
      <c r="E127" s="300"/>
      <c r="F127" s="277"/>
      <c r="G127" s="277"/>
      <c r="H127" s="278" t="s">
        <v>179</v>
      </c>
      <c r="I127" s="278" t="s">
        <v>180</v>
      </c>
      <c r="J127" s="278" t="s">
        <v>181</v>
      </c>
      <c r="K127" s="278" t="s">
        <v>182</v>
      </c>
      <c r="L127" s="278" t="s">
        <v>183</v>
      </c>
      <c r="M127" s="277"/>
      <c r="N127" s="277"/>
      <c r="O127" s="277"/>
    </row>
    <row r="128" spans="1:15" ht="30" customHeight="1" x14ac:dyDescent="0.15">
      <c r="A128" s="528"/>
      <c r="B128" s="544"/>
      <c r="C128" s="301" t="s">
        <v>1361</v>
      </c>
      <c r="D128" s="547"/>
      <c r="E128" s="300"/>
      <c r="F128" s="277"/>
      <c r="G128" s="277"/>
      <c r="H128" s="278" t="s">
        <v>179</v>
      </c>
      <c r="I128" s="278" t="s">
        <v>180</v>
      </c>
      <c r="J128" s="278" t="s">
        <v>181</v>
      </c>
      <c r="K128" s="278" t="s">
        <v>182</v>
      </c>
      <c r="L128" s="278" t="s">
        <v>183</v>
      </c>
      <c r="M128" s="277"/>
      <c r="N128" s="277"/>
      <c r="O128" s="277"/>
    </row>
    <row r="129" spans="1:15" ht="30" customHeight="1" x14ac:dyDescent="0.15">
      <c r="A129" s="528"/>
      <c r="B129" s="544"/>
      <c r="C129" s="303" t="s">
        <v>583</v>
      </c>
      <c r="D129" s="547"/>
      <c r="E129" s="300"/>
      <c r="F129" s="277"/>
      <c r="G129" s="277"/>
      <c r="H129" s="278" t="s">
        <v>179</v>
      </c>
      <c r="I129" s="278" t="s">
        <v>180</v>
      </c>
      <c r="J129" s="278" t="s">
        <v>181</v>
      </c>
      <c r="K129" s="278" t="s">
        <v>182</v>
      </c>
      <c r="L129" s="278" t="s">
        <v>183</v>
      </c>
      <c r="M129" s="277"/>
      <c r="N129" s="277"/>
      <c r="O129" s="277"/>
    </row>
    <row r="130" spans="1:15" ht="30" customHeight="1" x14ac:dyDescent="0.15">
      <c r="A130" s="528"/>
      <c r="B130" s="544"/>
      <c r="C130" s="303" t="s">
        <v>584</v>
      </c>
      <c r="D130" s="548"/>
      <c r="E130" s="300"/>
      <c r="F130" s="277"/>
      <c r="G130" s="277"/>
      <c r="H130" s="278" t="s">
        <v>179</v>
      </c>
      <c r="I130" s="278" t="s">
        <v>180</v>
      </c>
      <c r="J130" s="278" t="s">
        <v>181</v>
      </c>
      <c r="K130" s="278" t="s">
        <v>182</v>
      </c>
      <c r="L130" s="278" t="s">
        <v>183</v>
      </c>
      <c r="M130" s="277"/>
      <c r="N130" s="277"/>
      <c r="O130" s="277"/>
    </row>
    <row r="131" spans="1:15" ht="30" customHeight="1" x14ac:dyDescent="0.15">
      <c r="A131" s="528"/>
      <c r="B131" s="544"/>
      <c r="C131" s="303" t="s">
        <v>585</v>
      </c>
      <c r="D131" s="546" t="s">
        <v>196</v>
      </c>
      <c r="E131" s="278" t="s">
        <v>197</v>
      </c>
      <c r="F131" s="278" t="s">
        <v>179</v>
      </c>
      <c r="G131" s="278" t="s">
        <v>180</v>
      </c>
      <c r="H131" s="278" t="s">
        <v>181</v>
      </c>
      <c r="I131" s="278" t="s">
        <v>182</v>
      </c>
      <c r="J131" s="278" t="s">
        <v>183</v>
      </c>
      <c r="K131" s="277"/>
      <c r="L131" s="277"/>
      <c r="M131" s="277"/>
      <c r="N131" s="277"/>
      <c r="O131" s="277"/>
    </row>
    <row r="132" spans="1:15" ht="30" customHeight="1" x14ac:dyDescent="0.15">
      <c r="A132" s="528"/>
      <c r="B132" s="544"/>
      <c r="C132" s="303" t="s">
        <v>586</v>
      </c>
      <c r="D132" s="547"/>
      <c r="E132" s="278" t="s">
        <v>197</v>
      </c>
      <c r="F132" s="278" t="s">
        <v>179</v>
      </c>
      <c r="G132" s="278" t="s">
        <v>180</v>
      </c>
      <c r="H132" s="278" t="s">
        <v>181</v>
      </c>
      <c r="I132" s="278" t="s">
        <v>182</v>
      </c>
      <c r="J132" s="278" t="s">
        <v>183</v>
      </c>
      <c r="K132" s="277"/>
      <c r="L132" s="277"/>
      <c r="M132" s="277"/>
      <c r="N132" s="277"/>
      <c r="O132" s="277"/>
    </row>
    <row r="133" spans="1:15" ht="30" customHeight="1" x14ac:dyDescent="0.15">
      <c r="A133" s="529"/>
      <c r="B133" s="545"/>
      <c r="C133" s="303" t="s">
        <v>195</v>
      </c>
      <c r="D133" s="548"/>
      <c r="E133" s="278" t="s">
        <v>197</v>
      </c>
      <c r="F133" s="278" t="s">
        <v>179</v>
      </c>
      <c r="G133" s="278" t="s">
        <v>180</v>
      </c>
      <c r="H133" s="278" t="s">
        <v>181</v>
      </c>
      <c r="I133" s="278" t="s">
        <v>182</v>
      </c>
      <c r="J133" s="278" t="s">
        <v>183</v>
      </c>
      <c r="K133" s="277"/>
      <c r="L133" s="277"/>
      <c r="M133" s="277"/>
      <c r="N133" s="277"/>
      <c r="O133" s="277"/>
    </row>
  </sheetData>
  <mergeCells count="61">
    <mergeCell ref="E109:O109"/>
    <mergeCell ref="D110:D115"/>
    <mergeCell ref="D116:D119"/>
    <mergeCell ref="D120:D121"/>
    <mergeCell ref="B122:B133"/>
    <mergeCell ref="E122:O122"/>
    <mergeCell ref="D123:D125"/>
    <mergeCell ref="D126:D130"/>
    <mergeCell ref="D131:D133"/>
    <mergeCell ref="E84:O84"/>
    <mergeCell ref="E91:O91"/>
    <mergeCell ref="B99:B108"/>
    <mergeCell ref="E99:O99"/>
    <mergeCell ref="D100:D104"/>
    <mergeCell ref="D105:D107"/>
    <mergeCell ref="D85:D87"/>
    <mergeCell ref="D88:D89"/>
    <mergeCell ref="B84:B90"/>
    <mergeCell ref="B91:B98"/>
    <mergeCell ref="A1:B2"/>
    <mergeCell ref="C1:D2"/>
    <mergeCell ref="D66:D71"/>
    <mergeCell ref="D74:D75"/>
    <mergeCell ref="D76:D82"/>
    <mergeCell ref="D4:D5"/>
    <mergeCell ref="D9:D11"/>
    <mergeCell ref="D12:D13"/>
    <mergeCell ref="D16:D18"/>
    <mergeCell ref="D62:D65"/>
    <mergeCell ref="D19:D24"/>
    <mergeCell ref="D32:D38"/>
    <mergeCell ref="D41:D45"/>
    <mergeCell ref="A3:A14"/>
    <mergeCell ref="A15:A83"/>
    <mergeCell ref="B3:B7"/>
    <mergeCell ref="F1:O1"/>
    <mergeCell ref="D92:D94"/>
    <mergeCell ref="D95:D97"/>
    <mergeCell ref="D46:D49"/>
    <mergeCell ref="D52:D54"/>
    <mergeCell ref="D55:D58"/>
    <mergeCell ref="D59:D60"/>
    <mergeCell ref="D25:D26"/>
    <mergeCell ref="D28:D31"/>
    <mergeCell ref="E3:O3"/>
    <mergeCell ref="E8:O8"/>
    <mergeCell ref="E15:O15"/>
    <mergeCell ref="E27:O27"/>
    <mergeCell ref="E51:O51"/>
    <mergeCell ref="E61:O61"/>
    <mergeCell ref="E73:O73"/>
    <mergeCell ref="A109:A133"/>
    <mergeCell ref="B109:B121"/>
    <mergeCell ref="B8:B14"/>
    <mergeCell ref="B15:B26"/>
    <mergeCell ref="B27:B39"/>
    <mergeCell ref="B40:B50"/>
    <mergeCell ref="B51:B60"/>
    <mergeCell ref="A84:A108"/>
    <mergeCell ref="B61:B72"/>
    <mergeCell ref="B73:B83"/>
  </mergeCells>
  <phoneticPr fontId="45" type="noConversion"/>
  <pageMargins left="0.70763888888888904" right="0.70763888888888904" top="0.74791666666666701" bottom="0.74791666666666701" header="0.31388888888888899" footer="0.31388888888888899"/>
  <pageSetup paperSize="9" scale="55" fitToHeight="0" orientation="landscape" horizontalDpi="1200" verticalDpi="12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zoomScale="55" zoomScaleNormal="55" workbookViewId="0">
      <selection activeCell="M17" sqref="D5:M17"/>
    </sheetView>
  </sheetViews>
  <sheetFormatPr defaultColWidth="9" defaultRowHeight="30" customHeight="1" x14ac:dyDescent="0.15"/>
  <cols>
    <col min="1" max="2" width="9" style="32"/>
    <col min="3" max="3" width="25.5" style="32" customWidth="1"/>
    <col min="4" max="15" width="9" style="32" customWidth="1"/>
    <col min="16" max="26" width="9.5" style="32" customWidth="1"/>
    <col min="27" max="27" width="14.25" style="185" customWidth="1"/>
    <col min="28" max="16384" width="9" style="32"/>
  </cols>
  <sheetData>
    <row r="1" spans="1:27" ht="30" customHeight="1" x14ac:dyDescent="0.15">
      <c r="A1" s="556" t="s">
        <v>587</v>
      </c>
      <c r="B1" s="556"/>
      <c r="C1" s="556"/>
      <c r="D1" s="556"/>
      <c r="E1" s="556"/>
      <c r="F1" s="556"/>
      <c r="G1" s="556"/>
      <c r="H1" s="556"/>
      <c r="I1" s="556"/>
      <c r="J1" s="556"/>
      <c r="K1" s="556"/>
      <c r="L1" s="556"/>
      <c r="M1" s="556"/>
      <c r="N1" s="556"/>
      <c r="O1" s="556"/>
      <c r="P1" s="556"/>
      <c r="Q1" s="556"/>
      <c r="R1" s="556"/>
      <c r="S1" s="556"/>
      <c r="T1" s="556"/>
      <c r="U1" s="556"/>
      <c r="V1" s="556"/>
      <c r="W1" s="556"/>
      <c r="X1" s="556"/>
      <c r="Y1" s="556"/>
      <c r="Z1" s="556"/>
    </row>
    <row r="2" spans="1:27" ht="30" customHeight="1" x14ac:dyDescent="0.15">
      <c r="A2" s="556"/>
      <c r="B2" s="556"/>
      <c r="C2" s="556"/>
      <c r="D2" s="556"/>
      <c r="E2" s="556"/>
      <c r="F2" s="556"/>
      <c r="G2" s="556"/>
      <c r="H2" s="556"/>
      <c r="I2" s="556"/>
      <c r="J2" s="556"/>
      <c r="K2" s="556"/>
      <c r="L2" s="556"/>
      <c r="M2" s="556"/>
      <c r="N2" s="556"/>
      <c r="O2" s="556"/>
      <c r="P2" s="556"/>
      <c r="Q2" s="556"/>
      <c r="R2" s="556"/>
      <c r="S2" s="556"/>
      <c r="T2" s="556"/>
      <c r="U2" s="556"/>
      <c r="V2" s="556"/>
      <c r="W2" s="556"/>
      <c r="X2" s="556"/>
      <c r="Y2" s="556"/>
      <c r="Z2" s="556"/>
    </row>
    <row r="3" spans="1:27" ht="30" customHeight="1" x14ac:dyDescent="0.15">
      <c r="A3" s="554" t="s">
        <v>113</v>
      </c>
      <c r="B3" s="554"/>
      <c r="C3" s="554" t="s">
        <v>117</v>
      </c>
      <c r="D3" s="66" t="s">
        <v>588</v>
      </c>
      <c r="E3" s="66" t="s">
        <v>588</v>
      </c>
      <c r="F3" s="66" t="s">
        <v>588</v>
      </c>
      <c r="G3" s="66" t="s">
        <v>588</v>
      </c>
      <c r="H3" s="66" t="s">
        <v>588</v>
      </c>
      <c r="I3" s="66" t="s">
        <v>588</v>
      </c>
      <c r="J3" s="66" t="s">
        <v>588</v>
      </c>
      <c r="K3" s="66" t="s">
        <v>588</v>
      </c>
      <c r="L3" s="66" t="s">
        <v>588</v>
      </c>
      <c r="M3" s="66" t="s">
        <v>588</v>
      </c>
      <c r="N3" s="556" t="s">
        <v>589</v>
      </c>
      <c r="O3" s="556" t="s">
        <v>590</v>
      </c>
      <c r="P3" s="556" t="s">
        <v>473</v>
      </c>
      <c r="Q3" s="556" t="s">
        <v>473</v>
      </c>
      <c r="R3" s="556" t="s">
        <v>473</v>
      </c>
      <c r="S3" s="556" t="s">
        <v>473</v>
      </c>
      <c r="T3" s="556" t="s">
        <v>473</v>
      </c>
      <c r="U3" s="556" t="s">
        <v>473</v>
      </c>
      <c r="V3" s="556" t="s">
        <v>473</v>
      </c>
      <c r="W3" s="556" t="s">
        <v>473</v>
      </c>
      <c r="X3" s="556" t="s">
        <v>473</v>
      </c>
      <c r="Y3" s="556" t="s">
        <v>473</v>
      </c>
      <c r="Z3" s="556" t="s">
        <v>895</v>
      </c>
      <c r="AA3" s="549" t="s">
        <v>907</v>
      </c>
    </row>
    <row r="4" spans="1:27" ht="30" customHeight="1" x14ac:dyDescent="0.15">
      <c r="A4" s="554"/>
      <c r="B4" s="554"/>
      <c r="C4" s="554"/>
      <c r="D4" s="67"/>
      <c r="E4" s="67"/>
      <c r="F4" s="67"/>
      <c r="G4" s="67"/>
      <c r="H4" s="67"/>
      <c r="I4" s="67"/>
      <c r="J4" s="67"/>
      <c r="K4" s="67"/>
      <c r="L4" s="67"/>
      <c r="M4" s="67"/>
      <c r="N4" s="556"/>
      <c r="O4" s="556"/>
      <c r="P4" s="556"/>
      <c r="Q4" s="556"/>
      <c r="R4" s="556"/>
      <c r="S4" s="556"/>
      <c r="T4" s="556"/>
      <c r="U4" s="556"/>
      <c r="V4" s="556"/>
      <c r="W4" s="556"/>
      <c r="X4" s="556"/>
      <c r="Y4" s="556"/>
      <c r="Z4" s="556"/>
      <c r="AA4" s="549"/>
    </row>
    <row r="5" spans="1:27" ht="30" customHeight="1" x14ac:dyDescent="0.15">
      <c r="A5" s="554" t="s">
        <v>33</v>
      </c>
      <c r="B5" s="554" t="s">
        <v>84</v>
      </c>
      <c r="C5" s="54" t="s">
        <v>486</v>
      </c>
      <c r="D5" s="151"/>
      <c r="E5" s="151"/>
      <c r="F5" s="151"/>
      <c r="G5" s="151"/>
      <c r="H5" s="151"/>
      <c r="I5" s="151"/>
      <c r="J5" s="151"/>
      <c r="K5" s="151"/>
      <c r="L5" s="151"/>
      <c r="M5" s="151"/>
      <c r="N5" s="69">
        <v>0.7</v>
      </c>
      <c r="O5" s="555">
        <v>0.1</v>
      </c>
      <c r="P5" s="557" t="str">
        <f>IF(COUNT(D5:D6)=0,"/",SUMPRODUCT(D5:D6,$N$5:$N$6)/(COUNTA(D5)*$N$5+COUNTA(D6)*$N$6))</f>
        <v>/</v>
      </c>
      <c r="Q5" s="557" t="str">
        <f t="shared" ref="Q5:Y5" si="0">IF(COUNT(E5:E6)=0,"/",SUMPRODUCT(E5:E6,$N$5:$N$6)/(COUNTA(E5)*$N$5+COUNTA(E6)*$N$6))</f>
        <v>/</v>
      </c>
      <c r="R5" s="557" t="str">
        <f t="shared" si="0"/>
        <v>/</v>
      </c>
      <c r="S5" s="557" t="str">
        <f t="shared" si="0"/>
        <v>/</v>
      </c>
      <c r="T5" s="557" t="str">
        <f t="shared" si="0"/>
        <v>/</v>
      </c>
      <c r="U5" s="557" t="str">
        <f t="shared" si="0"/>
        <v>/</v>
      </c>
      <c r="V5" s="557" t="str">
        <f t="shared" si="0"/>
        <v>/</v>
      </c>
      <c r="W5" s="557" t="str">
        <f t="shared" si="0"/>
        <v>/</v>
      </c>
      <c r="X5" s="557" t="str">
        <f t="shared" si="0"/>
        <v>/</v>
      </c>
      <c r="Y5" s="557" t="str">
        <f t="shared" si="0"/>
        <v>/</v>
      </c>
      <c r="Z5" s="225" t="str">
        <f>IF(COUNT(D5:M5)=0,"/",AVERAGE(D5:M5))</f>
        <v>/</v>
      </c>
      <c r="AA5" s="557" t="str">
        <f>IF(COUNT(P5:Y6)=0,"/",AVERAGE(P5:Y6))</f>
        <v>/</v>
      </c>
    </row>
    <row r="6" spans="1:27" ht="30" customHeight="1" x14ac:dyDescent="0.15">
      <c r="A6" s="554"/>
      <c r="B6" s="554"/>
      <c r="C6" s="54" t="s">
        <v>489</v>
      </c>
      <c r="D6" s="151"/>
      <c r="E6" s="151"/>
      <c r="F6" s="151"/>
      <c r="G6" s="151"/>
      <c r="H6" s="151"/>
      <c r="I6" s="151"/>
      <c r="J6" s="151"/>
      <c r="K6" s="151"/>
      <c r="L6" s="151"/>
      <c r="M6" s="151"/>
      <c r="N6" s="69">
        <v>0.3</v>
      </c>
      <c r="O6" s="555"/>
      <c r="P6" s="557"/>
      <c r="Q6" s="557"/>
      <c r="R6" s="557"/>
      <c r="S6" s="557"/>
      <c r="T6" s="557"/>
      <c r="U6" s="557"/>
      <c r="V6" s="557"/>
      <c r="W6" s="557"/>
      <c r="X6" s="557"/>
      <c r="Y6" s="557"/>
      <c r="Z6" s="225" t="str">
        <f t="shared" ref="Z6:Z17" si="1">IF(COUNT(D6:M6)=0,"/",AVERAGE(D6:M6))</f>
        <v>/</v>
      </c>
      <c r="AA6" s="557"/>
    </row>
    <row r="7" spans="1:27" ht="30" customHeight="1" x14ac:dyDescent="0.15">
      <c r="A7" s="554"/>
      <c r="B7" s="497" t="s">
        <v>85</v>
      </c>
      <c r="C7" s="34" t="s">
        <v>591</v>
      </c>
      <c r="D7" s="151"/>
      <c r="E7" s="151"/>
      <c r="F7" s="151"/>
      <c r="G7" s="151"/>
      <c r="H7" s="151"/>
      <c r="I7" s="151"/>
      <c r="J7" s="151"/>
      <c r="K7" s="151"/>
      <c r="L7" s="151"/>
      <c r="M7" s="151"/>
      <c r="N7" s="69">
        <v>0.2</v>
      </c>
      <c r="O7" s="555">
        <v>0.55000000000000004</v>
      </c>
      <c r="P7" s="558" t="str">
        <f>IF(COUNT(D7:D12)=0,"/",SUMPRODUCT(D7:D12,$N$7:$N$12)/(COUNTA(D7)*$N$7+COUNTA(D8)*$N$8+COUNTA(D9)*$N$9+COUNTA(D10)*$N$10+COUNTA(D11)*$N$11+COUNTA(D12)*$N$12))</f>
        <v>/</v>
      </c>
      <c r="Q7" s="558" t="str">
        <f t="shared" ref="Q7:Y7" si="2">IF(COUNT(E7:E12)=0,"/",SUMPRODUCT(E7:E12,$N$7:$N$12)/(COUNTA(E7)*$N$7+COUNTA(E8)*$N$8+COUNTA(E9)*$N$9+COUNTA(E10)*$N$10+COUNTA(E11)*$N$11+COUNTA(E12)*$N$12))</f>
        <v>/</v>
      </c>
      <c r="R7" s="558" t="str">
        <f t="shared" si="2"/>
        <v>/</v>
      </c>
      <c r="S7" s="558" t="str">
        <f t="shared" si="2"/>
        <v>/</v>
      </c>
      <c r="T7" s="558" t="str">
        <f t="shared" si="2"/>
        <v>/</v>
      </c>
      <c r="U7" s="558" t="str">
        <f t="shared" si="2"/>
        <v>/</v>
      </c>
      <c r="V7" s="558" t="str">
        <f t="shared" si="2"/>
        <v>/</v>
      </c>
      <c r="W7" s="558" t="str">
        <f t="shared" si="2"/>
        <v>/</v>
      </c>
      <c r="X7" s="558" t="str">
        <f t="shared" si="2"/>
        <v>/</v>
      </c>
      <c r="Y7" s="558" t="str">
        <f t="shared" si="2"/>
        <v>/</v>
      </c>
      <c r="Z7" s="225" t="str">
        <f t="shared" si="1"/>
        <v>/</v>
      </c>
      <c r="AA7" s="558" t="str">
        <f>IF(COUNT(P7:Y12)=0,"/",AVERAGE(P7:Y12))</f>
        <v>/</v>
      </c>
    </row>
    <row r="8" spans="1:27" ht="30" customHeight="1" x14ac:dyDescent="0.15">
      <c r="A8" s="554"/>
      <c r="B8" s="497"/>
      <c r="C8" s="34" t="s">
        <v>592</v>
      </c>
      <c r="D8" s="151"/>
      <c r="E8" s="151"/>
      <c r="F8" s="151"/>
      <c r="G8" s="151"/>
      <c r="H8" s="151"/>
      <c r="I8" s="151"/>
      <c r="J8" s="151"/>
      <c r="K8" s="151"/>
      <c r="L8" s="151"/>
      <c r="M8" s="151"/>
      <c r="N8" s="69">
        <v>0.2</v>
      </c>
      <c r="O8" s="555"/>
      <c r="P8" s="558"/>
      <c r="Q8" s="558"/>
      <c r="R8" s="558"/>
      <c r="S8" s="558"/>
      <c r="T8" s="558"/>
      <c r="U8" s="558"/>
      <c r="V8" s="558"/>
      <c r="W8" s="558"/>
      <c r="X8" s="558"/>
      <c r="Y8" s="558"/>
      <c r="Z8" s="225" t="str">
        <f t="shared" si="1"/>
        <v>/</v>
      </c>
      <c r="AA8" s="558"/>
    </row>
    <row r="9" spans="1:27" ht="30" customHeight="1" x14ac:dyDescent="0.15">
      <c r="A9" s="554"/>
      <c r="B9" s="497"/>
      <c r="C9" s="54" t="s">
        <v>517</v>
      </c>
      <c r="D9" s="151"/>
      <c r="E9" s="151"/>
      <c r="F9" s="151"/>
      <c r="G9" s="151"/>
      <c r="H9" s="151"/>
      <c r="I9" s="151"/>
      <c r="J9" s="151"/>
      <c r="K9" s="151"/>
      <c r="L9" s="151"/>
      <c r="M9" s="151"/>
      <c r="N9" s="69">
        <v>0.05</v>
      </c>
      <c r="O9" s="555"/>
      <c r="P9" s="558"/>
      <c r="Q9" s="558"/>
      <c r="R9" s="558"/>
      <c r="S9" s="558"/>
      <c r="T9" s="558"/>
      <c r="U9" s="558"/>
      <c r="V9" s="558"/>
      <c r="W9" s="558"/>
      <c r="X9" s="558"/>
      <c r="Y9" s="558"/>
      <c r="Z9" s="225" t="str">
        <f t="shared" si="1"/>
        <v>/</v>
      </c>
      <c r="AA9" s="558"/>
    </row>
    <row r="10" spans="1:27" ht="30" customHeight="1" x14ac:dyDescent="0.15">
      <c r="A10" s="554"/>
      <c r="B10" s="497"/>
      <c r="C10" s="54" t="s">
        <v>593</v>
      </c>
      <c r="D10" s="151"/>
      <c r="E10" s="151"/>
      <c r="F10" s="151"/>
      <c r="G10" s="151"/>
      <c r="H10" s="151"/>
      <c r="I10" s="151"/>
      <c r="J10" s="151"/>
      <c r="K10" s="151"/>
      <c r="L10" s="151"/>
      <c r="M10" s="151"/>
      <c r="N10" s="69">
        <v>0.15</v>
      </c>
      <c r="O10" s="555"/>
      <c r="P10" s="558"/>
      <c r="Q10" s="558"/>
      <c r="R10" s="558"/>
      <c r="S10" s="558"/>
      <c r="T10" s="558"/>
      <c r="U10" s="558"/>
      <c r="V10" s="558"/>
      <c r="W10" s="558"/>
      <c r="X10" s="558"/>
      <c r="Y10" s="558"/>
      <c r="Z10" s="225" t="str">
        <f t="shared" si="1"/>
        <v>/</v>
      </c>
      <c r="AA10" s="558"/>
    </row>
    <row r="11" spans="1:27" ht="30" customHeight="1" x14ac:dyDescent="0.15">
      <c r="A11" s="554"/>
      <c r="B11" s="497"/>
      <c r="C11" s="54" t="s">
        <v>529</v>
      </c>
      <c r="D11" s="151"/>
      <c r="E11" s="151"/>
      <c r="F11" s="151"/>
      <c r="G11" s="151"/>
      <c r="H11" s="151"/>
      <c r="I11" s="151"/>
      <c r="J11" s="151"/>
      <c r="K11" s="151"/>
      <c r="L11" s="151"/>
      <c r="M11" s="151"/>
      <c r="N11" s="69">
        <v>0.2</v>
      </c>
      <c r="O11" s="555"/>
      <c r="P11" s="558"/>
      <c r="Q11" s="558"/>
      <c r="R11" s="558"/>
      <c r="S11" s="558"/>
      <c r="T11" s="558"/>
      <c r="U11" s="558"/>
      <c r="V11" s="558"/>
      <c r="W11" s="558"/>
      <c r="X11" s="558"/>
      <c r="Y11" s="558"/>
      <c r="Z11" s="225" t="str">
        <f t="shared" si="1"/>
        <v>/</v>
      </c>
      <c r="AA11" s="558"/>
    </row>
    <row r="12" spans="1:27" ht="30" customHeight="1" x14ac:dyDescent="0.15">
      <c r="A12" s="554"/>
      <c r="B12" s="497"/>
      <c r="C12" s="54" t="s">
        <v>594</v>
      </c>
      <c r="D12" s="151"/>
      <c r="E12" s="151"/>
      <c r="F12" s="151"/>
      <c r="G12" s="151"/>
      <c r="H12" s="151"/>
      <c r="I12" s="151"/>
      <c r="J12" s="151"/>
      <c r="K12" s="151"/>
      <c r="L12" s="151"/>
      <c r="M12" s="151"/>
      <c r="N12" s="69">
        <v>0.2</v>
      </c>
      <c r="O12" s="555"/>
      <c r="P12" s="558"/>
      <c r="Q12" s="558"/>
      <c r="R12" s="558"/>
      <c r="S12" s="558"/>
      <c r="T12" s="558"/>
      <c r="U12" s="558"/>
      <c r="V12" s="558"/>
      <c r="W12" s="558"/>
      <c r="X12" s="558"/>
      <c r="Y12" s="558"/>
      <c r="Z12" s="225" t="str">
        <f t="shared" si="1"/>
        <v>/</v>
      </c>
      <c r="AA12" s="558"/>
    </row>
    <row r="13" spans="1:27" ht="30" customHeight="1" x14ac:dyDescent="0.15">
      <c r="A13" s="554"/>
      <c r="B13" s="497" t="s">
        <v>86</v>
      </c>
      <c r="C13" s="54" t="s">
        <v>542</v>
      </c>
      <c r="D13" s="151"/>
      <c r="E13" s="151"/>
      <c r="F13" s="151"/>
      <c r="G13" s="151"/>
      <c r="H13" s="151"/>
      <c r="I13" s="151"/>
      <c r="J13" s="151"/>
      <c r="K13" s="151"/>
      <c r="L13" s="151"/>
      <c r="M13" s="151"/>
      <c r="N13" s="69">
        <v>0.3</v>
      </c>
      <c r="O13" s="555">
        <v>0.2</v>
      </c>
      <c r="P13" s="558" t="str">
        <f>IF(COUNT(D13:D15)=0,"/",SUMPRODUCT(D13:D15,$N$13:$N$15)/(COUNTA(D13)*$N$13+COUNTA(D14)*$N$14+COUNTA(D15)*$N$15))</f>
        <v>/</v>
      </c>
      <c r="Q13" s="558" t="str">
        <f t="shared" ref="Q13:Y13" si="3">IF(COUNT(E13:E15)=0,"/",SUMPRODUCT(E13:E15,$N$13:$N$15)/(COUNTA(E13)*$N$13+COUNTA(E14)*$N$14+COUNTA(E15)*$N$15))</f>
        <v>/</v>
      </c>
      <c r="R13" s="558" t="str">
        <f t="shared" si="3"/>
        <v>/</v>
      </c>
      <c r="S13" s="558" t="str">
        <f t="shared" si="3"/>
        <v>/</v>
      </c>
      <c r="T13" s="558" t="str">
        <f t="shared" si="3"/>
        <v>/</v>
      </c>
      <c r="U13" s="558" t="str">
        <f t="shared" si="3"/>
        <v>/</v>
      </c>
      <c r="V13" s="558" t="str">
        <f t="shared" si="3"/>
        <v>/</v>
      </c>
      <c r="W13" s="558" t="str">
        <f t="shared" si="3"/>
        <v>/</v>
      </c>
      <c r="X13" s="558" t="str">
        <f t="shared" si="3"/>
        <v>/</v>
      </c>
      <c r="Y13" s="558" t="str">
        <f t="shared" si="3"/>
        <v>/</v>
      </c>
      <c r="Z13" s="225" t="str">
        <f t="shared" si="1"/>
        <v>/</v>
      </c>
      <c r="AA13" s="558" t="str">
        <f>IF(COUNT(P13:Y15)=0,"/",AVERAGE(P13:Y15))</f>
        <v>/</v>
      </c>
    </row>
    <row r="14" spans="1:27" ht="30" customHeight="1" x14ac:dyDescent="0.15">
      <c r="A14" s="554"/>
      <c r="B14" s="497"/>
      <c r="C14" s="54" t="s">
        <v>549</v>
      </c>
      <c r="D14" s="151"/>
      <c r="E14" s="151"/>
      <c r="F14" s="151"/>
      <c r="G14" s="151"/>
      <c r="H14" s="151"/>
      <c r="I14" s="151"/>
      <c r="J14" s="151"/>
      <c r="K14" s="151"/>
      <c r="L14" s="151"/>
      <c r="M14" s="151"/>
      <c r="N14" s="69">
        <v>0.3</v>
      </c>
      <c r="O14" s="555"/>
      <c r="P14" s="558"/>
      <c r="Q14" s="558"/>
      <c r="R14" s="558"/>
      <c r="S14" s="558"/>
      <c r="T14" s="558"/>
      <c r="U14" s="558"/>
      <c r="V14" s="558"/>
      <c r="W14" s="558"/>
      <c r="X14" s="558"/>
      <c r="Y14" s="558"/>
      <c r="Z14" s="225" t="str">
        <f t="shared" si="1"/>
        <v>/</v>
      </c>
      <c r="AA14" s="558"/>
    </row>
    <row r="15" spans="1:27" ht="30" customHeight="1" x14ac:dyDescent="0.15">
      <c r="A15" s="554"/>
      <c r="B15" s="497"/>
      <c r="C15" s="54" t="s">
        <v>557</v>
      </c>
      <c r="D15" s="151"/>
      <c r="E15" s="151"/>
      <c r="F15" s="151"/>
      <c r="G15" s="151"/>
      <c r="H15" s="151"/>
      <c r="I15" s="151"/>
      <c r="J15" s="151"/>
      <c r="K15" s="151"/>
      <c r="L15" s="151"/>
      <c r="M15" s="151"/>
      <c r="N15" s="69">
        <v>0.4</v>
      </c>
      <c r="O15" s="555"/>
      <c r="P15" s="558"/>
      <c r="Q15" s="558"/>
      <c r="R15" s="558"/>
      <c r="S15" s="558"/>
      <c r="T15" s="558"/>
      <c r="U15" s="558"/>
      <c r="V15" s="558"/>
      <c r="W15" s="558"/>
      <c r="X15" s="558"/>
      <c r="Y15" s="558"/>
      <c r="Z15" s="225" t="str">
        <f t="shared" si="1"/>
        <v>/</v>
      </c>
      <c r="AA15" s="558"/>
    </row>
    <row r="16" spans="1:27" ht="30" customHeight="1" x14ac:dyDescent="0.15">
      <c r="A16" s="554"/>
      <c r="B16" s="497" t="s">
        <v>87</v>
      </c>
      <c r="C16" s="54" t="s">
        <v>87</v>
      </c>
      <c r="D16" s="151"/>
      <c r="E16" s="151"/>
      <c r="F16" s="151"/>
      <c r="G16" s="151"/>
      <c r="H16" s="151"/>
      <c r="I16" s="151"/>
      <c r="J16" s="151"/>
      <c r="K16" s="151"/>
      <c r="L16" s="151"/>
      <c r="M16" s="151"/>
      <c r="N16" s="69">
        <v>0.5</v>
      </c>
      <c r="O16" s="555">
        <v>0.15</v>
      </c>
      <c r="P16" s="558" t="str">
        <f>IF(COUNT(D16:D17)=0,"/",SUMPRODUCT(D16:D17,$N$16:$N$17)/(COUNTA(D16)*$N$16+COUNTA(D17)*$N$17))</f>
        <v>/</v>
      </c>
      <c r="Q16" s="558" t="str">
        <f t="shared" ref="Q16:Y16" si="4">IF(COUNT(E16:E17)=0,"/",SUMPRODUCT(E16:E17,$N$16:$N$17)/(COUNTA(E16)*$N$16+COUNTA(E17)*$N$17))</f>
        <v>/</v>
      </c>
      <c r="R16" s="558" t="str">
        <f t="shared" si="4"/>
        <v>/</v>
      </c>
      <c r="S16" s="558" t="str">
        <f t="shared" si="4"/>
        <v>/</v>
      </c>
      <c r="T16" s="558" t="str">
        <f t="shared" si="4"/>
        <v>/</v>
      </c>
      <c r="U16" s="558" t="str">
        <f t="shared" si="4"/>
        <v>/</v>
      </c>
      <c r="V16" s="558" t="str">
        <f t="shared" si="4"/>
        <v>/</v>
      </c>
      <c r="W16" s="558" t="str">
        <f t="shared" si="4"/>
        <v>/</v>
      </c>
      <c r="X16" s="558" t="str">
        <f t="shared" si="4"/>
        <v>/</v>
      </c>
      <c r="Y16" s="558" t="str">
        <f t="shared" si="4"/>
        <v>/</v>
      </c>
      <c r="Z16" s="225" t="str">
        <f t="shared" si="1"/>
        <v>/</v>
      </c>
      <c r="AA16" s="558" t="str">
        <f>IF(COUNT(P16:Y17)=0,"/",AVERAGE(P16:Y17))</f>
        <v>/</v>
      </c>
    </row>
    <row r="17" spans="1:27" ht="30" customHeight="1" x14ac:dyDescent="0.15">
      <c r="A17" s="554"/>
      <c r="B17" s="497"/>
      <c r="C17" s="54" t="s">
        <v>576</v>
      </c>
      <c r="D17" s="151"/>
      <c r="E17" s="151"/>
      <c r="F17" s="151"/>
      <c r="G17" s="151"/>
      <c r="H17" s="151"/>
      <c r="I17" s="151"/>
      <c r="J17" s="151"/>
      <c r="K17" s="151"/>
      <c r="L17" s="151"/>
      <c r="M17" s="151"/>
      <c r="N17" s="69">
        <v>0.5</v>
      </c>
      <c r="O17" s="555"/>
      <c r="P17" s="558"/>
      <c r="Q17" s="558"/>
      <c r="R17" s="558"/>
      <c r="S17" s="558"/>
      <c r="T17" s="558"/>
      <c r="U17" s="558"/>
      <c r="V17" s="558"/>
      <c r="W17" s="558"/>
      <c r="X17" s="558"/>
      <c r="Y17" s="558"/>
      <c r="Z17" s="225" t="str">
        <f t="shared" si="1"/>
        <v>/</v>
      </c>
      <c r="AA17" s="558"/>
    </row>
    <row r="18" spans="1:27" ht="30" customHeight="1" x14ac:dyDescent="0.15">
      <c r="A18" s="554"/>
      <c r="B18" s="550" t="s">
        <v>595</v>
      </c>
      <c r="C18" s="550"/>
      <c r="D18" s="551"/>
      <c r="E18" s="551"/>
      <c r="F18" s="551"/>
      <c r="G18" s="551"/>
      <c r="H18" s="551"/>
      <c r="I18" s="551"/>
      <c r="J18" s="551"/>
      <c r="K18" s="551"/>
      <c r="L18" s="551"/>
      <c r="M18" s="551"/>
      <c r="N18" s="552"/>
      <c r="O18" s="553"/>
      <c r="P18" s="226" t="str">
        <f>IF(COUNT(P5:P17)=0,"/",SUMPRODUCT($O5:$O17,P5:P17)/(COUNTA(P5)*$O$5+COUNTA(P7)*$O$7+COUNTA(P13)*$O$13+COUNTA(P16)*$O$16))</f>
        <v>/</v>
      </c>
      <c r="Q18" s="226" t="str">
        <f t="shared" ref="Q18:Y18" si="5">IF(COUNT(Q5:Q17)=0,"/",SUMPRODUCT($O5:$O17,Q5:Q17)/(COUNTA(Q5)*$O$5+COUNTA(Q7)*$O$7+COUNTA(Q13)*$O$13+COUNTA(Q16)*$O$16))</f>
        <v>/</v>
      </c>
      <c r="R18" s="226" t="str">
        <f t="shared" si="5"/>
        <v>/</v>
      </c>
      <c r="S18" s="226" t="str">
        <f t="shared" si="5"/>
        <v>/</v>
      </c>
      <c r="T18" s="226" t="str">
        <f t="shared" si="5"/>
        <v>/</v>
      </c>
      <c r="U18" s="226" t="str">
        <f t="shared" si="5"/>
        <v>/</v>
      </c>
      <c r="V18" s="226" t="str">
        <f t="shared" si="5"/>
        <v>/</v>
      </c>
      <c r="W18" s="226" t="str">
        <f t="shared" si="5"/>
        <v>/</v>
      </c>
      <c r="X18" s="226" t="str">
        <f t="shared" si="5"/>
        <v>/</v>
      </c>
      <c r="Y18" s="226" t="str">
        <f t="shared" si="5"/>
        <v>/</v>
      </c>
      <c r="Z18" s="226"/>
      <c r="AA18" s="227"/>
    </row>
    <row r="19" spans="1:27" ht="30" customHeight="1" x14ac:dyDescent="0.15">
      <c r="A19" s="559" t="s">
        <v>596</v>
      </c>
      <c r="B19" s="559"/>
      <c r="C19" s="559"/>
      <c r="D19" s="560" t="str">
        <f>IF(COUNT(P18:Y18)=0,"/",AVERAGE(P18:Y18))</f>
        <v>/</v>
      </c>
      <c r="E19" s="560"/>
      <c r="F19" s="560"/>
      <c r="G19" s="560"/>
      <c r="H19" s="560"/>
      <c r="I19" s="560"/>
      <c r="J19" s="560"/>
      <c r="K19" s="560"/>
      <c r="L19" s="560"/>
      <c r="M19" s="560"/>
      <c r="N19" s="560"/>
      <c r="O19" s="560"/>
      <c r="P19" s="560"/>
      <c r="Q19" s="560"/>
      <c r="R19" s="560"/>
      <c r="S19" s="560"/>
      <c r="T19" s="560"/>
      <c r="U19" s="560"/>
      <c r="V19" s="560"/>
      <c r="W19" s="560"/>
      <c r="X19" s="560"/>
      <c r="Y19" s="560"/>
      <c r="Z19" s="560"/>
      <c r="AA19" s="560"/>
    </row>
    <row r="20" spans="1:27" ht="30" customHeight="1" x14ac:dyDescent="0.15">
      <c r="A20" s="559"/>
      <c r="B20" s="559"/>
      <c r="C20" s="559"/>
      <c r="D20" s="560"/>
      <c r="E20" s="560"/>
      <c r="F20" s="560"/>
      <c r="G20" s="560"/>
      <c r="H20" s="560"/>
      <c r="I20" s="560"/>
      <c r="J20" s="560"/>
      <c r="K20" s="560"/>
      <c r="L20" s="560"/>
      <c r="M20" s="560"/>
      <c r="N20" s="560"/>
      <c r="O20" s="560"/>
      <c r="P20" s="560"/>
      <c r="Q20" s="560"/>
      <c r="R20" s="560"/>
      <c r="S20" s="560"/>
      <c r="T20" s="560"/>
      <c r="U20" s="560"/>
      <c r="V20" s="560"/>
      <c r="W20" s="560"/>
      <c r="X20" s="560"/>
      <c r="Y20" s="560"/>
      <c r="Z20" s="560"/>
      <c r="AA20" s="560"/>
    </row>
  </sheetData>
  <mergeCells count="75">
    <mergeCell ref="AA5:AA6"/>
    <mergeCell ref="AA7:AA12"/>
    <mergeCell ref="AA13:AA15"/>
    <mergeCell ref="AA16:AA17"/>
    <mergeCell ref="D19:AA20"/>
    <mergeCell ref="W7:W12"/>
    <mergeCell ref="W13:W15"/>
    <mergeCell ref="W16:W17"/>
    <mergeCell ref="A19:C20"/>
    <mergeCell ref="A1:Z2"/>
    <mergeCell ref="A3:B4"/>
    <mergeCell ref="Z3:Z4"/>
    <mergeCell ref="Y3:Y4"/>
    <mergeCell ref="Y5:Y6"/>
    <mergeCell ref="Y7:Y12"/>
    <mergeCell ref="Y13:Y15"/>
    <mergeCell ref="Y16:Y17"/>
    <mergeCell ref="X3:X4"/>
    <mergeCell ref="X5:X6"/>
    <mergeCell ref="X7:X12"/>
    <mergeCell ref="X13:X15"/>
    <mergeCell ref="X16:X17"/>
    <mergeCell ref="W3:W4"/>
    <mergeCell ref="W5:W6"/>
    <mergeCell ref="V3:V4"/>
    <mergeCell ref="V5:V6"/>
    <mergeCell ref="V7:V12"/>
    <mergeCell ref="V13:V15"/>
    <mergeCell ref="V16:V17"/>
    <mergeCell ref="U3:U4"/>
    <mergeCell ref="U5:U6"/>
    <mergeCell ref="U7:U12"/>
    <mergeCell ref="U13:U15"/>
    <mergeCell ref="U16:U17"/>
    <mergeCell ref="T3:T4"/>
    <mergeCell ref="T5:T6"/>
    <mergeCell ref="T7:T12"/>
    <mergeCell ref="T13:T15"/>
    <mergeCell ref="T16:T17"/>
    <mergeCell ref="S3:S4"/>
    <mergeCell ref="S5:S6"/>
    <mergeCell ref="S7:S12"/>
    <mergeCell ref="S13:S15"/>
    <mergeCell ref="S16:S17"/>
    <mergeCell ref="R3:R4"/>
    <mergeCell ref="R5:R6"/>
    <mergeCell ref="R7:R12"/>
    <mergeCell ref="R13:R15"/>
    <mergeCell ref="R16:R17"/>
    <mergeCell ref="Q3:Q4"/>
    <mergeCell ref="Q5:Q6"/>
    <mergeCell ref="Q7:Q12"/>
    <mergeCell ref="Q13:Q15"/>
    <mergeCell ref="Q16:Q17"/>
    <mergeCell ref="P3:P4"/>
    <mergeCell ref="P5:P6"/>
    <mergeCell ref="P7:P12"/>
    <mergeCell ref="P13:P15"/>
    <mergeCell ref="P16:P17"/>
    <mergeCell ref="AA3:AA4"/>
    <mergeCell ref="B18:C18"/>
    <mergeCell ref="D18:M18"/>
    <mergeCell ref="N18:O18"/>
    <mergeCell ref="A5:A18"/>
    <mergeCell ref="B5:B6"/>
    <mergeCell ref="B7:B12"/>
    <mergeCell ref="B13:B15"/>
    <mergeCell ref="B16:B17"/>
    <mergeCell ref="O13:O15"/>
    <mergeCell ref="O16:O17"/>
    <mergeCell ref="C3:C4"/>
    <mergeCell ref="N3:N4"/>
    <mergeCell ref="O3:O4"/>
    <mergeCell ref="O5:O6"/>
    <mergeCell ref="O7:O12"/>
  </mergeCells>
  <phoneticPr fontId="45"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8"/>
  <sheetViews>
    <sheetView zoomScale="55" zoomScaleNormal="55" workbookViewId="0">
      <selection activeCell="C5" sqref="C5"/>
    </sheetView>
  </sheetViews>
  <sheetFormatPr defaultRowHeight="30" customHeight="1" x14ac:dyDescent="0.15"/>
  <cols>
    <col min="3" max="3" width="19.5" customWidth="1"/>
  </cols>
  <sheetData>
    <row r="1" spans="1:83" ht="30" customHeight="1" x14ac:dyDescent="0.15">
      <c r="A1" s="556" t="s">
        <v>587</v>
      </c>
      <c r="B1" s="556"/>
      <c r="C1" s="556"/>
      <c r="D1" s="556"/>
      <c r="E1" s="556"/>
      <c r="F1" s="556"/>
      <c r="G1" s="556"/>
      <c r="H1" s="556"/>
      <c r="I1" s="556"/>
      <c r="J1" s="556"/>
      <c r="K1" s="556"/>
      <c r="L1" s="556"/>
      <c r="M1" s="556"/>
      <c r="N1" s="556"/>
      <c r="O1" s="556"/>
      <c r="P1" s="556"/>
      <c r="Q1" s="556"/>
      <c r="R1" s="556"/>
      <c r="S1" s="556"/>
      <c r="T1" s="556"/>
      <c r="U1" s="556"/>
      <c r="V1" s="556"/>
      <c r="W1" s="556"/>
      <c r="X1" s="556"/>
      <c r="Y1" s="556"/>
      <c r="Z1" s="556"/>
      <c r="AA1" s="185"/>
      <c r="AC1" s="556" t="s">
        <v>587</v>
      </c>
      <c r="AD1" s="556"/>
      <c r="AE1" s="556"/>
      <c r="AF1" s="556"/>
      <c r="AG1" s="556"/>
      <c r="AH1" s="556"/>
      <c r="AI1" s="556"/>
      <c r="AJ1" s="556"/>
      <c r="AK1" s="556"/>
      <c r="AL1" s="556"/>
      <c r="AM1" s="556"/>
      <c r="AN1" s="556"/>
      <c r="AO1" s="556"/>
      <c r="AP1" s="556"/>
      <c r="AQ1" s="556"/>
      <c r="AR1" s="556"/>
      <c r="AS1" s="556"/>
      <c r="AT1" s="556"/>
      <c r="AU1" s="556"/>
      <c r="AV1" s="556"/>
      <c r="AW1" s="556"/>
      <c r="AX1" s="556"/>
      <c r="AY1" s="556"/>
      <c r="AZ1" s="556"/>
      <c r="BA1" s="556"/>
      <c r="BB1" s="556"/>
      <c r="BC1" s="185"/>
      <c r="BE1" s="556" t="s">
        <v>587</v>
      </c>
      <c r="BF1" s="556"/>
      <c r="BG1" s="556"/>
      <c r="BH1" s="556"/>
      <c r="BI1" s="556"/>
      <c r="BJ1" s="556"/>
      <c r="BK1" s="556"/>
      <c r="BL1" s="556"/>
      <c r="BM1" s="556"/>
      <c r="BN1" s="556"/>
      <c r="BO1" s="556"/>
      <c r="BP1" s="556"/>
      <c r="BQ1" s="556"/>
      <c r="BR1" s="556"/>
      <c r="BS1" s="556"/>
      <c r="BT1" s="556"/>
      <c r="BU1" s="556"/>
      <c r="BV1" s="556"/>
      <c r="BW1" s="556"/>
      <c r="BX1" s="556"/>
      <c r="BY1" s="556"/>
      <c r="BZ1" s="556"/>
      <c r="CA1" s="556"/>
      <c r="CB1" s="556"/>
      <c r="CC1" s="556"/>
      <c r="CD1" s="556"/>
      <c r="CE1" s="185"/>
    </row>
    <row r="2" spans="1:83" ht="30" customHeight="1" x14ac:dyDescent="0.15">
      <c r="A2" s="554" t="s">
        <v>113</v>
      </c>
      <c r="B2" s="554"/>
      <c r="C2" s="554" t="s">
        <v>117</v>
      </c>
      <c r="D2" s="219" t="s">
        <v>588</v>
      </c>
      <c r="E2" s="219" t="s">
        <v>588</v>
      </c>
      <c r="F2" s="219" t="s">
        <v>588</v>
      </c>
      <c r="G2" s="219" t="s">
        <v>588</v>
      </c>
      <c r="H2" s="219" t="s">
        <v>588</v>
      </c>
      <c r="I2" s="219" t="s">
        <v>588</v>
      </c>
      <c r="J2" s="219" t="s">
        <v>588</v>
      </c>
      <c r="K2" s="219" t="s">
        <v>588</v>
      </c>
      <c r="L2" s="219" t="s">
        <v>588</v>
      </c>
      <c r="M2" s="219" t="s">
        <v>588</v>
      </c>
      <c r="N2" s="556" t="s">
        <v>589</v>
      </c>
      <c r="O2" s="556" t="s">
        <v>590</v>
      </c>
      <c r="P2" s="556" t="s">
        <v>473</v>
      </c>
      <c r="Q2" s="556" t="s">
        <v>473</v>
      </c>
      <c r="R2" s="556" t="s">
        <v>473</v>
      </c>
      <c r="S2" s="556" t="s">
        <v>473</v>
      </c>
      <c r="T2" s="556" t="s">
        <v>473</v>
      </c>
      <c r="U2" s="556" t="s">
        <v>473</v>
      </c>
      <c r="V2" s="556" t="s">
        <v>473</v>
      </c>
      <c r="W2" s="556" t="s">
        <v>473</v>
      </c>
      <c r="X2" s="556" t="s">
        <v>473</v>
      </c>
      <c r="Y2" s="556" t="s">
        <v>473</v>
      </c>
      <c r="Z2" s="556" t="s">
        <v>895</v>
      </c>
      <c r="AA2" s="549" t="s">
        <v>898</v>
      </c>
      <c r="AC2" s="554" t="s">
        <v>113</v>
      </c>
      <c r="AD2" s="554"/>
      <c r="AE2" s="554" t="s">
        <v>117</v>
      </c>
      <c r="AF2" s="219" t="s">
        <v>588</v>
      </c>
      <c r="AG2" s="219" t="s">
        <v>588</v>
      </c>
      <c r="AH2" s="219" t="s">
        <v>588</v>
      </c>
      <c r="AI2" s="219" t="s">
        <v>588</v>
      </c>
      <c r="AJ2" s="219" t="s">
        <v>588</v>
      </c>
      <c r="AK2" s="219" t="s">
        <v>588</v>
      </c>
      <c r="AL2" s="219" t="s">
        <v>588</v>
      </c>
      <c r="AM2" s="219" t="s">
        <v>588</v>
      </c>
      <c r="AN2" s="219" t="s">
        <v>588</v>
      </c>
      <c r="AO2" s="219" t="s">
        <v>588</v>
      </c>
      <c r="AP2" s="556" t="s">
        <v>589</v>
      </c>
      <c r="AQ2" s="556" t="s">
        <v>590</v>
      </c>
      <c r="AR2" s="556" t="s">
        <v>473</v>
      </c>
      <c r="AS2" s="556" t="s">
        <v>473</v>
      </c>
      <c r="AT2" s="556" t="s">
        <v>473</v>
      </c>
      <c r="AU2" s="556" t="s">
        <v>473</v>
      </c>
      <c r="AV2" s="556" t="s">
        <v>473</v>
      </c>
      <c r="AW2" s="556" t="s">
        <v>473</v>
      </c>
      <c r="AX2" s="556" t="s">
        <v>473</v>
      </c>
      <c r="AY2" s="556" t="s">
        <v>473</v>
      </c>
      <c r="AZ2" s="556" t="s">
        <v>473</v>
      </c>
      <c r="BA2" s="556" t="s">
        <v>473</v>
      </c>
      <c r="BB2" s="556" t="s">
        <v>895</v>
      </c>
      <c r="BC2" s="549" t="s">
        <v>898</v>
      </c>
      <c r="BE2" s="554" t="s">
        <v>113</v>
      </c>
      <c r="BF2" s="554"/>
      <c r="BG2" s="554" t="s">
        <v>117</v>
      </c>
      <c r="BH2" s="219" t="s">
        <v>588</v>
      </c>
      <c r="BI2" s="219" t="s">
        <v>588</v>
      </c>
      <c r="BJ2" s="219" t="s">
        <v>588</v>
      </c>
      <c r="BK2" s="219" t="s">
        <v>588</v>
      </c>
      <c r="BL2" s="219" t="s">
        <v>588</v>
      </c>
      <c r="BM2" s="219" t="s">
        <v>588</v>
      </c>
      <c r="BN2" s="219" t="s">
        <v>588</v>
      </c>
      <c r="BO2" s="219" t="s">
        <v>588</v>
      </c>
      <c r="BP2" s="219" t="s">
        <v>588</v>
      </c>
      <c r="BQ2" s="219" t="s">
        <v>588</v>
      </c>
      <c r="BR2" s="556" t="s">
        <v>589</v>
      </c>
      <c r="BS2" s="556" t="s">
        <v>590</v>
      </c>
      <c r="BT2" s="556" t="s">
        <v>473</v>
      </c>
      <c r="BU2" s="556" t="s">
        <v>473</v>
      </c>
      <c r="BV2" s="556" t="s">
        <v>473</v>
      </c>
      <c r="BW2" s="556" t="s">
        <v>473</v>
      </c>
      <c r="BX2" s="556" t="s">
        <v>473</v>
      </c>
      <c r="BY2" s="556" t="s">
        <v>473</v>
      </c>
      <c r="BZ2" s="556" t="s">
        <v>473</v>
      </c>
      <c r="CA2" s="556" t="s">
        <v>473</v>
      </c>
      <c r="CB2" s="556" t="s">
        <v>473</v>
      </c>
      <c r="CC2" s="556" t="s">
        <v>473</v>
      </c>
      <c r="CD2" s="556" t="s">
        <v>895</v>
      </c>
      <c r="CE2" s="549" t="s">
        <v>898</v>
      </c>
    </row>
    <row r="3" spans="1:83" ht="30" customHeight="1" x14ac:dyDescent="0.15">
      <c r="A3" s="554"/>
      <c r="B3" s="554"/>
      <c r="C3" s="554"/>
      <c r="D3" s="67"/>
      <c r="E3" s="67"/>
      <c r="F3" s="67"/>
      <c r="G3" s="67"/>
      <c r="H3" s="67"/>
      <c r="I3" s="67"/>
      <c r="J3" s="67"/>
      <c r="K3" s="67"/>
      <c r="L3" s="67"/>
      <c r="M3" s="67"/>
      <c r="N3" s="556"/>
      <c r="O3" s="556"/>
      <c r="P3" s="556"/>
      <c r="Q3" s="556"/>
      <c r="R3" s="556"/>
      <c r="S3" s="556"/>
      <c r="T3" s="556"/>
      <c r="U3" s="556"/>
      <c r="V3" s="556"/>
      <c r="W3" s="556"/>
      <c r="X3" s="556"/>
      <c r="Y3" s="556"/>
      <c r="Z3" s="556"/>
      <c r="AA3" s="549"/>
      <c r="AC3" s="554"/>
      <c r="AD3" s="554"/>
      <c r="AE3" s="554"/>
      <c r="AF3" s="67"/>
      <c r="AG3" s="67"/>
      <c r="AH3" s="67"/>
      <c r="AI3" s="67"/>
      <c r="AJ3" s="67"/>
      <c r="AK3" s="67"/>
      <c r="AL3" s="67"/>
      <c r="AM3" s="67"/>
      <c r="AN3" s="67"/>
      <c r="AO3" s="67"/>
      <c r="AP3" s="556"/>
      <c r="AQ3" s="556"/>
      <c r="AR3" s="556"/>
      <c r="AS3" s="556"/>
      <c r="AT3" s="556"/>
      <c r="AU3" s="556"/>
      <c r="AV3" s="556"/>
      <c r="AW3" s="556"/>
      <c r="AX3" s="556"/>
      <c r="AY3" s="556"/>
      <c r="AZ3" s="556"/>
      <c r="BA3" s="556"/>
      <c r="BB3" s="556"/>
      <c r="BC3" s="549"/>
      <c r="BE3" s="554"/>
      <c r="BF3" s="554"/>
      <c r="BG3" s="554"/>
      <c r="BH3" s="67"/>
      <c r="BI3" s="67"/>
      <c r="BJ3" s="67"/>
      <c r="BK3" s="67"/>
      <c r="BL3" s="67"/>
      <c r="BM3" s="67"/>
      <c r="BN3" s="67"/>
      <c r="BO3" s="67"/>
      <c r="BP3" s="67"/>
      <c r="BQ3" s="67"/>
      <c r="BR3" s="556"/>
      <c r="BS3" s="556"/>
      <c r="BT3" s="556"/>
      <c r="BU3" s="556"/>
      <c r="BV3" s="556"/>
      <c r="BW3" s="556"/>
      <c r="BX3" s="556"/>
      <c r="BY3" s="556"/>
      <c r="BZ3" s="556"/>
      <c r="CA3" s="556"/>
      <c r="CB3" s="556"/>
      <c r="CC3" s="556"/>
      <c r="CD3" s="556"/>
      <c r="CE3" s="549"/>
    </row>
    <row r="4" spans="1:83" ht="30" customHeight="1" x14ac:dyDescent="0.15">
      <c r="A4" s="554" t="s">
        <v>33</v>
      </c>
      <c r="B4" s="554" t="s">
        <v>84</v>
      </c>
      <c r="C4" s="217" t="s">
        <v>486</v>
      </c>
      <c r="D4" s="151"/>
      <c r="E4" s="151"/>
      <c r="F4" s="151"/>
      <c r="G4" s="151"/>
      <c r="H4" s="151"/>
      <c r="I4" s="151"/>
      <c r="J4" s="151"/>
      <c r="K4" s="151"/>
      <c r="L4" s="151"/>
      <c r="M4" s="151"/>
      <c r="N4" s="264" t="str">
        <f>IF(COUNT(D4:M4)=0,"",70%)</f>
        <v/>
      </c>
      <c r="O4" s="557" t="str">
        <f>IF(COUNT(D4:M5)=0,"",10%)</f>
        <v/>
      </c>
      <c r="P4" s="557" t="str">
        <f>IF(COUNT(D4:D5)=0,"/",SUMPRODUCT(D4:D5,$N$4:$N$5)/(COUNTA(D4)*$N$4+COUNTA(D5)*$N$5))</f>
        <v>/</v>
      </c>
      <c r="Q4" s="557" t="str">
        <f t="shared" ref="Q4:Y4" si="0">IF(COUNT(E4:E5)=0,"/",SUMPRODUCT(E4:E5,$N$4:$N$5)/(COUNTA(E4)*$N$4+COUNTA(E5)*$N$5))</f>
        <v>/</v>
      </c>
      <c r="R4" s="557" t="str">
        <f t="shared" si="0"/>
        <v>/</v>
      </c>
      <c r="S4" s="557" t="str">
        <f t="shared" si="0"/>
        <v>/</v>
      </c>
      <c r="T4" s="557" t="str">
        <f t="shared" si="0"/>
        <v>/</v>
      </c>
      <c r="U4" s="557" t="str">
        <f t="shared" si="0"/>
        <v>/</v>
      </c>
      <c r="V4" s="557" t="str">
        <f t="shared" si="0"/>
        <v>/</v>
      </c>
      <c r="W4" s="557" t="str">
        <f t="shared" si="0"/>
        <v>/</v>
      </c>
      <c r="X4" s="557" t="str">
        <f t="shared" si="0"/>
        <v>/</v>
      </c>
      <c r="Y4" s="557" t="str">
        <f t="shared" si="0"/>
        <v>/</v>
      </c>
      <c r="Z4" s="225" t="str">
        <f>IF(COUNT(D4:M4)=0,"/",AVERAGE(D4:M4))</f>
        <v>/</v>
      </c>
      <c r="AA4" s="557" t="str">
        <f>IF(COUNT(P4:Y5)=0,"/",AVERAGE(P4:Y5))</f>
        <v>/</v>
      </c>
      <c r="AC4" s="554" t="s">
        <v>33</v>
      </c>
      <c r="AD4" s="554" t="s">
        <v>84</v>
      </c>
      <c r="AE4" s="217" t="s">
        <v>486</v>
      </c>
      <c r="AF4" s="151"/>
      <c r="AG4" s="151"/>
      <c r="AH4" s="151"/>
      <c r="AI4" s="151"/>
      <c r="AJ4" s="151"/>
      <c r="AK4" s="151"/>
      <c r="AL4" s="151"/>
      <c r="AM4" s="151"/>
      <c r="AN4" s="151"/>
      <c r="AO4" s="151"/>
      <c r="AP4" s="264" t="str">
        <f>IF(COUNT(AF4:AO4)=0,"",70%)</f>
        <v/>
      </c>
      <c r="AQ4" s="557" t="str">
        <f>IF(COUNT(AF4:AO5)=0,"",10%)</f>
        <v/>
      </c>
      <c r="AR4" s="557" t="str">
        <f>IF(COUNT(AF4:AF5)=0,"/",SUMPRODUCT(AF4:AF5,$AP4:$AP5)/(COUNTA(AF4)*$AP4+COUNTA(AF5)*$AP5))</f>
        <v>/</v>
      </c>
      <c r="AS4" s="557" t="str">
        <f t="shared" ref="AS4:BA4" si="1">IF(COUNT(AG4:AG5)=0,"/",SUMPRODUCT(AG4:AG5,$AP4:$AP5)/(COUNTA(AG4)*$AP4+COUNTA(AG5)*$AP5))</f>
        <v>/</v>
      </c>
      <c r="AT4" s="557" t="str">
        <f t="shared" si="1"/>
        <v>/</v>
      </c>
      <c r="AU4" s="557" t="str">
        <f t="shared" si="1"/>
        <v>/</v>
      </c>
      <c r="AV4" s="557" t="str">
        <f t="shared" si="1"/>
        <v>/</v>
      </c>
      <c r="AW4" s="557" t="str">
        <f t="shared" si="1"/>
        <v>/</v>
      </c>
      <c r="AX4" s="557" t="str">
        <f t="shared" si="1"/>
        <v>/</v>
      </c>
      <c r="AY4" s="557" t="str">
        <f t="shared" si="1"/>
        <v>/</v>
      </c>
      <c r="AZ4" s="557" t="str">
        <f t="shared" si="1"/>
        <v>/</v>
      </c>
      <c r="BA4" s="557" t="str">
        <f t="shared" si="1"/>
        <v>/</v>
      </c>
      <c r="BB4" s="225" t="str">
        <f>IF(COUNT(AF4:AO4)=0,"/",AVERAGE(AF4:AO4))</f>
        <v>/</v>
      </c>
      <c r="BC4" s="557" t="str">
        <f>IF(COUNT(AR4:BA5)=0,"/",AVERAGE(AR4:BA5))</f>
        <v>/</v>
      </c>
      <c r="BE4" s="554" t="s">
        <v>33</v>
      </c>
      <c r="BF4" s="554" t="s">
        <v>84</v>
      </c>
      <c r="BG4" s="217" t="s">
        <v>486</v>
      </c>
      <c r="BH4" s="151"/>
      <c r="BI4" s="151"/>
      <c r="BJ4" s="151"/>
      <c r="BK4" s="151"/>
      <c r="BL4" s="151"/>
      <c r="BM4" s="151"/>
      <c r="BN4" s="151"/>
      <c r="BO4" s="151"/>
      <c r="BP4" s="151"/>
      <c r="BQ4" s="151"/>
      <c r="BR4" s="264" t="str">
        <f>IF(COUNT(BH4:BQ4)=0,"",70%)</f>
        <v/>
      </c>
      <c r="BS4" s="557" t="str">
        <f>IF(COUNT(BH4:BQ5)=0,"",10%)</f>
        <v/>
      </c>
      <c r="BT4" s="557" t="str">
        <f>IF(COUNT(BH4:BH5)=0,"/",SUMPRODUCT(BH4:BH5,$BR4:$BR5)/(COUNTA(BH4)*$BR4+COUNTA(BH5)*$BR5))</f>
        <v>/</v>
      </c>
      <c r="BU4" s="557" t="str">
        <f t="shared" ref="BU4:CC4" si="2">IF(COUNT(BI4:BI5)=0,"/",SUMPRODUCT(BI4:BI5,$BR4:$BR5)/(COUNTA(BI4)*$BR4+COUNTA(BI5)*$BR5))</f>
        <v>/</v>
      </c>
      <c r="BV4" s="557" t="str">
        <f t="shared" si="2"/>
        <v>/</v>
      </c>
      <c r="BW4" s="557" t="str">
        <f t="shared" si="2"/>
        <v>/</v>
      </c>
      <c r="BX4" s="557" t="str">
        <f t="shared" si="2"/>
        <v>/</v>
      </c>
      <c r="BY4" s="557" t="str">
        <f t="shared" si="2"/>
        <v>/</v>
      </c>
      <c r="BZ4" s="557" t="str">
        <f t="shared" si="2"/>
        <v>/</v>
      </c>
      <c r="CA4" s="557" t="str">
        <f t="shared" si="2"/>
        <v>/</v>
      </c>
      <c r="CB4" s="557" t="str">
        <f t="shared" si="2"/>
        <v>/</v>
      </c>
      <c r="CC4" s="557" t="str">
        <f t="shared" si="2"/>
        <v>/</v>
      </c>
      <c r="CD4" s="225" t="str">
        <f>IF(COUNT(BH4:BQ4)=0,"/",AVERAGE(BH4:BQ4))</f>
        <v>/</v>
      </c>
      <c r="CE4" s="557" t="str">
        <f>IF(COUNT(BT4:CC5)=0,"/",AVERAGE(BT4:CC5))</f>
        <v>/</v>
      </c>
    </row>
    <row r="5" spans="1:83" ht="30" customHeight="1" x14ac:dyDescent="0.15">
      <c r="A5" s="554"/>
      <c r="B5" s="554"/>
      <c r="C5" s="217" t="s">
        <v>489</v>
      </c>
      <c r="D5" s="151"/>
      <c r="E5" s="151"/>
      <c r="F5" s="151"/>
      <c r="G5" s="151"/>
      <c r="H5" s="151"/>
      <c r="I5" s="151"/>
      <c r="J5" s="151"/>
      <c r="K5" s="151"/>
      <c r="L5" s="151"/>
      <c r="M5" s="151"/>
      <c r="N5" s="264" t="str">
        <f>IF(COUNT(D5:M5)=0,"",30%)</f>
        <v/>
      </c>
      <c r="O5" s="557"/>
      <c r="P5" s="557"/>
      <c r="Q5" s="557"/>
      <c r="R5" s="557"/>
      <c r="S5" s="557"/>
      <c r="T5" s="557"/>
      <c r="U5" s="557"/>
      <c r="V5" s="557"/>
      <c r="W5" s="557"/>
      <c r="X5" s="557"/>
      <c r="Y5" s="557"/>
      <c r="Z5" s="225" t="str">
        <f t="shared" ref="Z5:Z16" si="3">IF(COUNT(D5:M5)=0,"/",AVERAGE(D5:M5))</f>
        <v>/</v>
      </c>
      <c r="AA5" s="557"/>
      <c r="AC5" s="554"/>
      <c r="AD5" s="554"/>
      <c r="AE5" s="217" t="s">
        <v>489</v>
      </c>
      <c r="AF5" s="151"/>
      <c r="AG5" s="151"/>
      <c r="AH5" s="151"/>
      <c r="AI5" s="151"/>
      <c r="AJ5" s="151"/>
      <c r="AK5" s="151"/>
      <c r="AL5" s="151"/>
      <c r="AM5" s="151"/>
      <c r="AN5" s="151"/>
      <c r="AO5" s="151"/>
      <c r="AP5" s="264" t="str">
        <f>IF(COUNT(AF5:AO5)=0,"",30%)</f>
        <v/>
      </c>
      <c r="AQ5" s="557"/>
      <c r="AR5" s="557"/>
      <c r="AS5" s="557"/>
      <c r="AT5" s="557"/>
      <c r="AU5" s="557"/>
      <c r="AV5" s="557"/>
      <c r="AW5" s="557"/>
      <c r="AX5" s="557"/>
      <c r="AY5" s="557"/>
      <c r="AZ5" s="557"/>
      <c r="BA5" s="557"/>
      <c r="BB5" s="225" t="str">
        <f t="shared" ref="BB5:BB16" si="4">IF(COUNT(AF5:AO5)=0,"/",AVERAGE(AF5:AO5))</f>
        <v>/</v>
      </c>
      <c r="BC5" s="557"/>
      <c r="BE5" s="554"/>
      <c r="BF5" s="554"/>
      <c r="BG5" s="217" t="s">
        <v>489</v>
      </c>
      <c r="BH5" s="151"/>
      <c r="BI5" s="151"/>
      <c r="BJ5" s="151"/>
      <c r="BK5" s="151"/>
      <c r="BL5" s="151"/>
      <c r="BM5" s="151"/>
      <c r="BN5" s="151"/>
      <c r="BO5" s="151"/>
      <c r="BP5" s="151"/>
      <c r="BQ5" s="151"/>
      <c r="BR5" s="264" t="str">
        <f>IF(COUNT(BH5:BQ5)=0,"",30%)</f>
        <v/>
      </c>
      <c r="BS5" s="557"/>
      <c r="BT5" s="557"/>
      <c r="BU5" s="557"/>
      <c r="BV5" s="557"/>
      <c r="BW5" s="557"/>
      <c r="BX5" s="557"/>
      <c r="BY5" s="557"/>
      <c r="BZ5" s="557"/>
      <c r="CA5" s="557"/>
      <c r="CB5" s="557"/>
      <c r="CC5" s="557"/>
      <c r="CD5" s="225" t="str">
        <f t="shared" ref="CD5:CD16" si="5">IF(COUNT(BH5:BQ5)=0,"/",AVERAGE(BH5:BQ5))</f>
        <v>/</v>
      </c>
      <c r="CE5" s="557"/>
    </row>
    <row r="6" spans="1:83" ht="30" customHeight="1" x14ac:dyDescent="0.15">
      <c r="A6" s="554"/>
      <c r="B6" s="497" t="s">
        <v>85</v>
      </c>
      <c r="C6" s="216" t="s">
        <v>591</v>
      </c>
      <c r="D6" s="151"/>
      <c r="E6" s="151"/>
      <c r="F6" s="151"/>
      <c r="G6" s="151"/>
      <c r="H6" s="151"/>
      <c r="I6" s="151"/>
      <c r="J6" s="151"/>
      <c r="K6" s="151"/>
      <c r="L6" s="151"/>
      <c r="M6" s="151"/>
      <c r="N6" s="264" t="str">
        <f>IF(COUNT(D6:M6)=0,"",20%)</f>
        <v/>
      </c>
      <c r="O6" s="557" t="str">
        <f>IF(COUNT(D6:M11)=0,"",55%)</f>
        <v/>
      </c>
      <c r="P6" s="558" t="str">
        <f>IF(COUNT(D6:D11)=0,"/",SUMPRODUCT(D6:D11,$N$6:$N$11)/(COUNTA(D6)*$N$6+COUNTA(D7)*$N$7+COUNTA(D8)*$N$8+COUNTA(D9)*$N$9+COUNTA(D10)*$N$10+COUNTA(D11)*$N$11))</f>
        <v>/</v>
      </c>
      <c r="Q6" s="558" t="str">
        <f t="shared" ref="Q6:Y6" si="6">IF(COUNT(E6:E11)=0,"/",SUMPRODUCT(E6:E11,$N$6:$N$11)/(COUNTA(E6)*$N$6+COUNTA(E7)*$N$7+COUNTA(E8)*$N$8+COUNTA(E9)*$N$9+COUNTA(E10)*$N$10+COUNTA(E11)*$N$11))</f>
        <v>/</v>
      </c>
      <c r="R6" s="558" t="str">
        <f t="shared" si="6"/>
        <v>/</v>
      </c>
      <c r="S6" s="558" t="str">
        <f t="shared" si="6"/>
        <v>/</v>
      </c>
      <c r="T6" s="558" t="str">
        <f t="shared" si="6"/>
        <v>/</v>
      </c>
      <c r="U6" s="558" t="str">
        <f t="shared" si="6"/>
        <v>/</v>
      </c>
      <c r="V6" s="558" t="str">
        <f t="shared" si="6"/>
        <v>/</v>
      </c>
      <c r="W6" s="558" t="str">
        <f t="shared" si="6"/>
        <v>/</v>
      </c>
      <c r="X6" s="558" t="str">
        <f t="shared" si="6"/>
        <v>/</v>
      </c>
      <c r="Y6" s="558" t="str">
        <f t="shared" si="6"/>
        <v>/</v>
      </c>
      <c r="Z6" s="225" t="str">
        <f t="shared" si="3"/>
        <v>/</v>
      </c>
      <c r="AA6" s="558" t="str">
        <f>IF(COUNT(P6:Y11)=0,"/",AVERAGE(P6:Y11))</f>
        <v>/</v>
      </c>
      <c r="AC6" s="554"/>
      <c r="AD6" s="497" t="s">
        <v>85</v>
      </c>
      <c r="AE6" s="216" t="s">
        <v>591</v>
      </c>
      <c r="AF6" s="151"/>
      <c r="AG6" s="151"/>
      <c r="AH6" s="151"/>
      <c r="AI6" s="151"/>
      <c r="AJ6" s="151"/>
      <c r="AK6" s="151"/>
      <c r="AL6" s="151"/>
      <c r="AM6" s="151"/>
      <c r="AN6" s="151"/>
      <c r="AO6" s="151"/>
      <c r="AP6" s="264" t="str">
        <f>IF(COUNT(AF6:AO6)=0,"",20%)</f>
        <v/>
      </c>
      <c r="AQ6" s="557" t="str">
        <f>IF(COUNT(AF6:AO11)=0,"",55%)</f>
        <v/>
      </c>
      <c r="AR6" s="558" t="str">
        <f>IF(COUNT(AF6:AF11)=0,"/",SUMPRODUCT(AF6:AF11,$AP6:$AP11)/(COUNTA(AF6)*$AP6+COUNTA(AF7)*$AP7+COUNTA(AF8)*$AP8+COUNTA(AF9)*$AP9+COUNTA(AF10)*$AP10+COUNTA(AF11)*$AP11))</f>
        <v>/</v>
      </c>
      <c r="AS6" s="558" t="str">
        <f t="shared" ref="AS6:BA6" si="7">IF(COUNT(AG6:AG11)=0,"/",SUMPRODUCT(AG6:AG11,$AP6:$AP11)/(COUNTA(AG6)*$AP6+COUNTA(AG7)*$AP7+COUNTA(AG8)*$AP8+COUNTA(AG9)*$AP9+COUNTA(AG10)*$AP10+COUNTA(AG11)*$AP11))</f>
        <v>/</v>
      </c>
      <c r="AT6" s="558" t="str">
        <f t="shared" si="7"/>
        <v>/</v>
      </c>
      <c r="AU6" s="558" t="str">
        <f t="shared" si="7"/>
        <v>/</v>
      </c>
      <c r="AV6" s="558" t="str">
        <f t="shared" si="7"/>
        <v>/</v>
      </c>
      <c r="AW6" s="558" t="str">
        <f t="shared" si="7"/>
        <v>/</v>
      </c>
      <c r="AX6" s="558" t="str">
        <f t="shared" si="7"/>
        <v>/</v>
      </c>
      <c r="AY6" s="558" t="str">
        <f t="shared" si="7"/>
        <v>/</v>
      </c>
      <c r="AZ6" s="558" t="str">
        <f t="shared" si="7"/>
        <v>/</v>
      </c>
      <c r="BA6" s="558" t="str">
        <f t="shared" si="7"/>
        <v>/</v>
      </c>
      <c r="BB6" s="225" t="str">
        <f t="shared" si="4"/>
        <v>/</v>
      </c>
      <c r="BC6" s="558" t="str">
        <f>IF(COUNT(AR6:BA11)=0,"/",AVERAGE(AR6:BA11))</f>
        <v>/</v>
      </c>
      <c r="BE6" s="554"/>
      <c r="BF6" s="497" t="s">
        <v>85</v>
      </c>
      <c r="BG6" s="216" t="s">
        <v>591</v>
      </c>
      <c r="BH6" s="151"/>
      <c r="BI6" s="151"/>
      <c r="BJ6" s="151"/>
      <c r="BK6" s="151"/>
      <c r="BL6" s="151"/>
      <c r="BM6" s="151"/>
      <c r="BN6" s="151"/>
      <c r="BO6" s="151"/>
      <c r="BP6" s="151"/>
      <c r="BQ6" s="151"/>
      <c r="BR6" s="264" t="str">
        <f>IF(COUNT(BH6:BQ6)=0,"",20%)</f>
        <v/>
      </c>
      <c r="BS6" s="557" t="str">
        <f>IF(COUNT(BH6:BQ11)=0,"",55%)</f>
        <v/>
      </c>
      <c r="BT6" s="558" t="str">
        <f>IF(COUNT(BH6:BH11)=0,"/",SUMPRODUCT(BH6:BH11,$BR6:$BR11)/(COUNTA(BH6)*$BR6+COUNTA(BH7)*$BR7+COUNTA(BH8)*$BR8+COUNTA(BH9)*$BR9+COUNTA(BH10)*$BR10+COUNTA(BH11)*$BR11))</f>
        <v>/</v>
      </c>
      <c r="BU6" s="558" t="str">
        <f t="shared" ref="BU6:CC6" si="8">IF(COUNT(BI6:BI11)=0,"/",SUMPRODUCT(BI6:BI11,$BR6:$BR11)/(COUNTA(BI6)*$BR6+COUNTA(BI7)*$BR7+COUNTA(BI8)*$BR8+COUNTA(BI9)*$BR9+COUNTA(BI10)*$BR10+COUNTA(BI11)*$BR11))</f>
        <v>/</v>
      </c>
      <c r="BV6" s="558" t="str">
        <f t="shared" si="8"/>
        <v>/</v>
      </c>
      <c r="BW6" s="558" t="str">
        <f t="shared" si="8"/>
        <v>/</v>
      </c>
      <c r="BX6" s="558" t="str">
        <f t="shared" si="8"/>
        <v>/</v>
      </c>
      <c r="BY6" s="558" t="str">
        <f t="shared" si="8"/>
        <v>/</v>
      </c>
      <c r="BZ6" s="558" t="str">
        <f t="shared" si="8"/>
        <v>/</v>
      </c>
      <c r="CA6" s="558" t="str">
        <f t="shared" si="8"/>
        <v>/</v>
      </c>
      <c r="CB6" s="558" t="str">
        <f t="shared" si="8"/>
        <v>/</v>
      </c>
      <c r="CC6" s="558" t="str">
        <f t="shared" si="8"/>
        <v>/</v>
      </c>
      <c r="CD6" s="225" t="str">
        <f t="shared" si="5"/>
        <v>/</v>
      </c>
      <c r="CE6" s="558" t="str">
        <f>IF(COUNT(BT6:CC11)=0,"/",AVERAGE(BT6:CC11))</f>
        <v>/</v>
      </c>
    </row>
    <row r="7" spans="1:83" ht="30" customHeight="1" x14ac:dyDescent="0.15">
      <c r="A7" s="554"/>
      <c r="B7" s="497"/>
      <c r="C7" s="216" t="s">
        <v>592</v>
      </c>
      <c r="D7" s="151"/>
      <c r="E7" s="151"/>
      <c r="F7" s="151"/>
      <c r="G7" s="151"/>
      <c r="H7" s="151"/>
      <c r="I7" s="151"/>
      <c r="J7" s="151"/>
      <c r="K7" s="151"/>
      <c r="L7" s="151"/>
      <c r="M7" s="151"/>
      <c r="N7" s="264" t="str">
        <f>IF(COUNT(D7:M7)=0,"",20%)</f>
        <v/>
      </c>
      <c r="O7" s="557"/>
      <c r="P7" s="558"/>
      <c r="Q7" s="558"/>
      <c r="R7" s="558"/>
      <c r="S7" s="558"/>
      <c r="T7" s="558"/>
      <c r="U7" s="558"/>
      <c r="V7" s="558"/>
      <c r="W7" s="558"/>
      <c r="X7" s="558"/>
      <c r="Y7" s="558"/>
      <c r="Z7" s="225" t="str">
        <f t="shared" si="3"/>
        <v>/</v>
      </c>
      <c r="AA7" s="558"/>
      <c r="AC7" s="554"/>
      <c r="AD7" s="497"/>
      <c r="AE7" s="216" t="s">
        <v>592</v>
      </c>
      <c r="AF7" s="151"/>
      <c r="AG7" s="151"/>
      <c r="AH7" s="151"/>
      <c r="AI7" s="151"/>
      <c r="AJ7" s="151"/>
      <c r="AK7" s="151"/>
      <c r="AL7" s="151"/>
      <c r="AM7" s="151"/>
      <c r="AN7" s="151"/>
      <c r="AO7" s="151"/>
      <c r="AP7" s="264" t="str">
        <f>IF(COUNT(AF7:AO7)=0,"",20%)</f>
        <v/>
      </c>
      <c r="AQ7" s="557"/>
      <c r="AR7" s="558"/>
      <c r="AS7" s="558"/>
      <c r="AT7" s="558"/>
      <c r="AU7" s="558"/>
      <c r="AV7" s="558"/>
      <c r="AW7" s="558"/>
      <c r="AX7" s="558"/>
      <c r="AY7" s="558"/>
      <c r="AZ7" s="558"/>
      <c r="BA7" s="558"/>
      <c r="BB7" s="225" t="str">
        <f t="shared" si="4"/>
        <v>/</v>
      </c>
      <c r="BC7" s="558"/>
      <c r="BE7" s="554"/>
      <c r="BF7" s="497"/>
      <c r="BG7" s="216" t="s">
        <v>592</v>
      </c>
      <c r="BH7" s="151"/>
      <c r="BI7" s="151"/>
      <c r="BJ7" s="151"/>
      <c r="BK7" s="151"/>
      <c r="BL7" s="151"/>
      <c r="BM7" s="151"/>
      <c r="BN7" s="151"/>
      <c r="BO7" s="151"/>
      <c r="BP7" s="151"/>
      <c r="BQ7" s="151"/>
      <c r="BR7" s="264" t="str">
        <f>IF(COUNT(BH7:BQ7)=0,"",20%)</f>
        <v/>
      </c>
      <c r="BS7" s="557"/>
      <c r="BT7" s="558"/>
      <c r="BU7" s="558"/>
      <c r="BV7" s="558"/>
      <c r="BW7" s="558"/>
      <c r="BX7" s="558"/>
      <c r="BY7" s="558"/>
      <c r="BZ7" s="558"/>
      <c r="CA7" s="558"/>
      <c r="CB7" s="558"/>
      <c r="CC7" s="558"/>
      <c r="CD7" s="225" t="str">
        <f t="shared" si="5"/>
        <v>/</v>
      </c>
      <c r="CE7" s="558"/>
    </row>
    <row r="8" spans="1:83" ht="30" customHeight="1" x14ac:dyDescent="0.15">
      <c r="A8" s="554"/>
      <c r="B8" s="497"/>
      <c r="C8" s="217" t="s">
        <v>517</v>
      </c>
      <c r="D8" s="151"/>
      <c r="E8" s="151"/>
      <c r="F8" s="151"/>
      <c r="G8" s="151"/>
      <c r="H8" s="151"/>
      <c r="I8" s="151"/>
      <c r="J8" s="151"/>
      <c r="K8" s="151"/>
      <c r="L8" s="151"/>
      <c r="M8" s="151"/>
      <c r="N8" s="264" t="str">
        <f>IF(COUNT(D8:M8)=0,"",5%)</f>
        <v/>
      </c>
      <c r="O8" s="557"/>
      <c r="P8" s="558"/>
      <c r="Q8" s="558"/>
      <c r="R8" s="558"/>
      <c r="S8" s="558"/>
      <c r="T8" s="558"/>
      <c r="U8" s="558"/>
      <c r="V8" s="558"/>
      <c r="W8" s="558"/>
      <c r="X8" s="558"/>
      <c r="Y8" s="558"/>
      <c r="Z8" s="225" t="str">
        <f t="shared" si="3"/>
        <v>/</v>
      </c>
      <c r="AA8" s="558"/>
      <c r="AC8" s="554"/>
      <c r="AD8" s="497"/>
      <c r="AE8" s="217" t="s">
        <v>517</v>
      </c>
      <c r="AF8" s="151"/>
      <c r="AG8" s="151"/>
      <c r="AH8" s="151"/>
      <c r="AI8" s="151"/>
      <c r="AJ8" s="151"/>
      <c r="AK8" s="151"/>
      <c r="AL8" s="151"/>
      <c r="AM8" s="151"/>
      <c r="AN8" s="151"/>
      <c r="AO8" s="151"/>
      <c r="AP8" s="264" t="str">
        <f>IF(COUNT(AF8:AO8)=0,"",5%)</f>
        <v/>
      </c>
      <c r="AQ8" s="557"/>
      <c r="AR8" s="558"/>
      <c r="AS8" s="558"/>
      <c r="AT8" s="558"/>
      <c r="AU8" s="558"/>
      <c r="AV8" s="558"/>
      <c r="AW8" s="558"/>
      <c r="AX8" s="558"/>
      <c r="AY8" s="558"/>
      <c r="AZ8" s="558"/>
      <c r="BA8" s="558"/>
      <c r="BB8" s="225" t="str">
        <f t="shared" si="4"/>
        <v>/</v>
      </c>
      <c r="BC8" s="558"/>
      <c r="BE8" s="554"/>
      <c r="BF8" s="497"/>
      <c r="BG8" s="217" t="s">
        <v>517</v>
      </c>
      <c r="BH8" s="151"/>
      <c r="BI8" s="151"/>
      <c r="BJ8" s="151"/>
      <c r="BK8" s="151"/>
      <c r="BL8" s="151"/>
      <c r="BM8" s="151"/>
      <c r="BN8" s="151"/>
      <c r="BO8" s="151"/>
      <c r="BP8" s="151"/>
      <c r="BQ8" s="151"/>
      <c r="BR8" s="264" t="str">
        <f>IF(COUNT(BH8:BQ8)=0,"",5%)</f>
        <v/>
      </c>
      <c r="BS8" s="557"/>
      <c r="BT8" s="558"/>
      <c r="BU8" s="558"/>
      <c r="BV8" s="558"/>
      <c r="BW8" s="558"/>
      <c r="BX8" s="558"/>
      <c r="BY8" s="558"/>
      <c r="BZ8" s="558"/>
      <c r="CA8" s="558"/>
      <c r="CB8" s="558"/>
      <c r="CC8" s="558"/>
      <c r="CD8" s="225" t="str">
        <f t="shared" si="5"/>
        <v>/</v>
      </c>
      <c r="CE8" s="558"/>
    </row>
    <row r="9" spans="1:83" ht="30" customHeight="1" x14ac:dyDescent="0.15">
      <c r="A9" s="554"/>
      <c r="B9" s="497"/>
      <c r="C9" s="217" t="s">
        <v>593</v>
      </c>
      <c r="D9" s="151"/>
      <c r="E9" s="151"/>
      <c r="F9" s="151"/>
      <c r="G9" s="151"/>
      <c r="H9" s="151"/>
      <c r="I9" s="151"/>
      <c r="J9" s="151"/>
      <c r="K9" s="151"/>
      <c r="L9" s="151"/>
      <c r="M9" s="151"/>
      <c r="N9" s="264" t="str">
        <f>IF(COUNT(D9:M9)=0,"",15%)</f>
        <v/>
      </c>
      <c r="O9" s="557"/>
      <c r="P9" s="558"/>
      <c r="Q9" s="558"/>
      <c r="R9" s="558"/>
      <c r="S9" s="558"/>
      <c r="T9" s="558"/>
      <c r="U9" s="558"/>
      <c r="V9" s="558"/>
      <c r="W9" s="558"/>
      <c r="X9" s="558"/>
      <c r="Y9" s="558"/>
      <c r="Z9" s="225" t="str">
        <f t="shared" si="3"/>
        <v>/</v>
      </c>
      <c r="AA9" s="558"/>
      <c r="AC9" s="554"/>
      <c r="AD9" s="497"/>
      <c r="AE9" s="217" t="s">
        <v>593</v>
      </c>
      <c r="AF9" s="151"/>
      <c r="AG9" s="151"/>
      <c r="AH9" s="151"/>
      <c r="AI9" s="151"/>
      <c r="AJ9" s="151"/>
      <c r="AK9" s="151"/>
      <c r="AL9" s="151"/>
      <c r="AM9" s="151"/>
      <c r="AN9" s="151"/>
      <c r="AO9" s="151"/>
      <c r="AP9" s="264" t="str">
        <f>IF(COUNT(AF9:AO9)=0,"",15%)</f>
        <v/>
      </c>
      <c r="AQ9" s="557"/>
      <c r="AR9" s="558"/>
      <c r="AS9" s="558"/>
      <c r="AT9" s="558"/>
      <c r="AU9" s="558"/>
      <c r="AV9" s="558"/>
      <c r="AW9" s="558"/>
      <c r="AX9" s="558"/>
      <c r="AY9" s="558"/>
      <c r="AZ9" s="558"/>
      <c r="BA9" s="558"/>
      <c r="BB9" s="225" t="str">
        <f t="shared" si="4"/>
        <v>/</v>
      </c>
      <c r="BC9" s="558"/>
      <c r="BE9" s="554"/>
      <c r="BF9" s="497"/>
      <c r="BG9" s="217" t="s">
        <v>593</v>
      </c>
      <c r="BH9" s="151"/>
      <c r="BI9" s="151"/>
      <c r="BJ9" s="151"/>
      <c r="BK9" s="151"/>
      <c r="BL9" s="151"/>
      <c r="BM9" s="151"/>
      <c r="BN9" s="151"/>
      <c r="BO9" s="151"/>
      <c r="BP9" s="151"/>
      <c r="BQ9" s="151"/>
      <c r="BR9" s="264" t="str">
        <f>IF(COUNT(BH9:BQ9)=0,"",15%)</f>
        <v/>
      </c>
      <c r="BS9" s="557"/>
      <c r="BT9" s="558"/>
      <c r="BU9" s="558"/>
      <c r="BV9" s="558"/>
      <c r="BW9" s="558"/>
      <c r="BX9" s="558"/>
      <c r="BY9" s="558"/>
      <c r="BZ9" s="558"/>
      <c r="CA9" s="558"/>
      <c r="CB9" s="558"/>
      <c r="CC9" s="558"/>
      <c r="CD9" s="225" t="str">
        <f t="shared" si="5"/>
        <v>/</v>
      </c>
      <c r="CE9" s="558"/>
    </row>
    <row r="10" spans="1:83" ht="30" customHeight="1" x14ac:dyDescent="0.15">
      <c r="A10" s="554"/>
      <c r="B10" s="497"/>
      <c r="C10" s="217" t="s">
        <v>529</v>
      </c>
      <c r="D10" s="151"/>
      <c r="E10" s="151"/>
      <c r="F10" s="151"/>
      <c r="G10" s="151"/>
      <c r="H10" s="151"/>
      <c r="I10" s="151"/>
      <c r="J10" s="151"/>
      <c r="K10" s="151"/>
      <c r="L10" s="151"/>
      <c r="M10" s="151"/>
      <c r="N10" s="264" t="str">
        <f>IF(COUNT(D10:M10)=0,"",20%)</f>
        <v/>
      </c>
      <c r="O10" s="557"/>
      <c r="P10" s="558"/>
      <c r="Q10" s="558"/>
      <c r="R10" s="558"/>
      <c r="S10" s="558"/>
      <c r="T10" s="558"/>
      <c r="U10" s="558"/>
      <c r="V10" s="558"/>
      <c r="W10" s="558"/>
      <c r="X10" s="558"/>
      <c r="Y10" s="558"/>
      <c r="Z10" s="225" t="str">
        <f t="shared" si="3"/>
        <v>/</v>
      </c>
      <c r="AA10" s="558"/>
      <c r="AC10" s="554"/>
      <c r="AD10" s="497"/>
      <c r="AE10" s="217" t="s">
        <v>529</v>
      </c>
      <c r="AF10" s="151"/>
      <c r="AG10" s="151"/>
      <c r="AH10" s="151"/>
      <c r="AI10" s="151"/>
      <c r="AJ10" s="151"/>
      <c r="AK10" s="151"/>
      <c r="AL10" s="151"/>
      <c r="AM10" s="151"/>
      <c r="AN10" s="151"/>
      <c r="AO10" s="151"/>
      <c r="AP10" s="264" t="str">
        <f>IF(COUNT(AF10:AO10)=0,"",20%)</f>
        <v/>
      </c>
      <c r="AQ10" s="557"/>
      <c r="AR10" s="558"/>
      <c r="AS10" s="558"/>
      <c r="AT10" s="558"/>
      <c r="AU10" s="558"/>
      <c r="AV10" s="558"/>
      <c r="AW10" s="558"/>
      <c r="AX10" s="558"/>
      <c r="AY10" s="558"/>
      <c r="AZ10" s="558"/>
      <c r="BA10" s="558"/>
      <c r="BB10" s="225" t="str">
        <f t="shared" si="4"/>
        <v>/</v>
      </c>
      <c r="BC10" s="558"/>
      <c r="BE10" s="554"/>
      <c r="BF10" s="497"/>
      <c r="BG10" s="217" t="s">
        <v>529</v>
      </c>
      <c r="BH10" s="151"/>
      <c r="BI10" s="151"/>
      <c r="BJ10" s="151"/>
      <c r="BK10" s="151"/>
      <c r="BL10" s="151"/>
      <c r="BM10" s="151"/>
      <c r="BN10" s="151"/>
      <c r="BO10" s="151"/>
      <c r="BP10" s="151"/>
      <c r="BQ10" s="151"/>
      <c r="BR10" s="264" t="str">
        <f>IF(COUNT(BH10:BQ10)=0,"",20%)</f>
        <v/>
      </c>
      <c r="BS10" s="557"/>
      <c r="BT10" s="558"/>
      <c r="BU10" s="558"/>
      <c r="BV10" s="558"/>
      <c r="BW10" s="558"/>
      <c r="BX10" s="558"/>
      <c r="BY10" s="558"/>
      <c r="BZ10" s="558"/>
      <c r="CA10" s="558"/>
      <c r="CB10" s="558"/>
      <c r="CC10" s="558"/>
      <c r="CD10" s="225" t="str">
        <f t="shared" si="5"/>
        <v>/</v>
      </c>
      <c r="CE10" s="558"/>
    </row>
    <row r="11" spans="1:83" ht="30" customHeight="1" x14ac:dyDescent="0.15">
      <c r="A11" s="554"/>
      <c r="B11" s="497"/>
      <c r="C11" s="217" t="s">
        <v>594</v>
      </c>
      <c r="D11" s="151"/>
      <c r="E11" s="151"/>
      <c r="F11" s="151"/>
      <c r="G11" s="151"/>
      <c r="H11" s="151"/>
      <c r="I11" s="151"/>
      <c r="J11" s="151"/>
      <c r="K11" s="151"/>
      <c r="L11" s="151"/>
      <c r="M11" s="151"/>
      <c r="N11" s="264" t="str">
        <f>IF(COUNT(D11:M11)=0,"",20%)</f>
        <v/>
      </c>
      <c r="O11" s="557"/>
      <c r="P11" s="558"/>
      <c r="Q11" s="558"/>
      <c r="R11" s="558"/>
      <c r="S11" s="558"/>
      <c r="T11" s="558"/>
      <c r="U11" s="558"/>
      <c r="V11" s="558"/>
      <c r="W11" s="558"/>
      <c r="X11" s="558"/>
      <c r="Y11" s="558"/>
      <c r="Z11" s="225" t="str">
        <f t="shared" si="3"/>
        <v>/</v>
      </c>
      <c r="AA11" s="558"/>
      <c r="AC11" s="554"/>
      <c r="AD11" s="497"/>
      <c r="AE11" s="217" t="s">
        <v>594</v>
      </c>
      <c r="AF11" s="151"/>
      <c r="AG11" s="151"/>
      <c r="AH11" s="151"/>
      <c r="AI11" s="151"/>
      <c r="AJ11" s="151"/>
      <c r="AK11" s="151"/>
      <c r="AL11" s="151"/>
      <c r="AM11" s="151"/>
      <c r="AN11" s="151"/>
      <c r="AO11" s="151"/>
      <c r="AP11" s="264" t="str">
        <f>IF(COUNT(AF11:AO11)=0,"",20%)</f>
        <v/>
      </c>
      <c r="AQ11" s="557"/>
      <c r="AR11" s="558"/>
      <c r="AS11" s="558"/>
      <c r="AT11" s="558"/>
      <c r="AU11" s="558"/>
      <c r="AV11" s="558"/>
      <c r="AW11" s="558"/>
      <c r="AX11" s="558"/>
      <c r="AY11" s="558"/>
      <c r="AZ11" s="558"/>
      <c r="BA11" s="558"/>
      <c r="BB11" s="225" t="str">
        <f t="shared" si="4"/>
        <v>/</v>
      </c>
      <c r="BC11" s="558"/>
      <c r="BE11" s="554"/>
      <c r="BF11" s="497"/>
      <c r="BG11" s="217" t="s">
        <v>594</v>
      </c>
      <c r="BH11" s="151"/>
      <c r="BI11" s="151"/>
      <c r="BJ11" s="151"/>
      <c r="BK11" s="151"/>
      <c r="BL11" s="151"/>
      <c r="BM11" s="151"/>
      <c r="BN11" s="151"/>
      <c r="BO11" s="151"/>
      <c r="BP11" s="151"/>
      <c r="BQ11" s="151"/>
      <c r="BR11" s="264" t="str">
        <f>IF(COUNT(BH11:BQ11)=0,"",20%)</f>
        <v/>
      </c>
      <c r="BS11" s="557"/>
      <c r="BT11" s="558"/>
      <c r="BU11" s="558"/>
      <c r="BV11" s="558"/>
      <c r="BW11" s="558"/>
      <c r="BX11" s="558"/>
      <c r="BY11" s="558"/>
      <c r="BZ11" s="558"/>
      <c r="CA11" s="558"/>
      <c r="CB11" s="558"/>
      <c r="CC11" s="558"/>
      <c r="CD11" s="225" t="str">
        <f t="shared" si="5"/>
        <v>/</v>
      </c>
      <c r="CE11" s="558"/>
    </row>
    <row r="12" spans="1:83" ht="30" customHeight="1" x14ac:dyDescent="0.15">
      <c r="A12" s="554"/>
      <c r="B12" s="564" t="s">
        <v>86</v>
      </c>
      <c r="C12" s="217" t="s">
        <v>542</v>
      </c>
      <c r="D12" s="151" t="s">
        <v>1035</v>
      </c>
      <c r="E12" s="151" t="s">
        <v>1035</v>
      </c>
      <c r="F12" s="151" t="s">
        <v>1035</v>
      </c>
      <c r="G12" s="151" t="s">
        <v>1035</v>
      </c>
      <c r="H12" s="151" t="s">
        <v>1035</v>
      </c>
      <c r="I12" s="151" t="s">
        <v>1035</v>
      </c>
      <c r="J12" s="151" t="s">
        <v>1035</v>
      </c>
      <c r="K12" s="151" t="s">
        <v>1035</v>
      </c>
      <c r="L12" s="151" t="s">
        <v>1035</v>
      </c>
      <c r="M12" s="151" t="s">
        <v>1035</v>
      </c>
      <c r="N12" s="264" t="str">
        <f>IF(COUNT(D12:M12)=0,"",30%)</f>
        <v/>
      </c>
      <c r="O12" s="557" t="str">
        <f>IF(COUNT(D12:M14)=0,"",20%)</f>
        <v/>
      </c>
      <c r="P12" s="561" t="str">
        <f>IF(COUNT(D12:D14)=0,"/",SUMPRODUCT(D12:D14,$N$12:$N$14)/(COUNTA(D12)*$N$12+COUNTA(D13)*$N$13+COUNTA(D14)*$N$14))</f>
        <v>/</v>
      </c>
      <c r="Q12" s="561" t="str">
        <f t="shared" ref="Q12:Y12" si="9">IF(COUNT(E12:E14)=0,"/",SUMPRODUCT(E12:E14,$N$12:$N$14)/(COUNTA(E12)*$N$12+COUNTA(E13)*$N$13+COUNTA(E14)*$N$14))</f>
        <v>/</v>
      </c>
      <c r="R12" s="561" t="str">
        <f t="shared" si="9"/>
        <v>/</v>
      </c>
      <c r="S12" s="561" t="str">
        <f t="shared" si="9"/>
        <v>/</v>
      </c>
      <c r="T12" s="561" t="str">
        <f t="shared" si="9"/>
        <v>/</v>
      </c>
      <c r="U12" s="561" t="str">
        <f t="shared" si="9"/>
        <v>/</v>
      </c>
      <c r="V12" s="561" t="str">
        <f t="shared" si="9"/>
        <v>/</v>
      </c>
      <c r="W12" s="561" t="str">
        <f t="shared" si="9"/>
        <v>/</v>
      </c>
      <c r="X12" s="561" t="str">
        <f t="shared" si="9"/>
        <v>/</v>
      </c>
      <c r="Y12" s="561" t="str">
        <f t="shared" si="9"/>
        <v>/</v>
      </c>
      <c r="Z12" s="225" t="str">
        <f t="shared" si="3"/>
        <v>/</v>
      </c>
      <c r="AA12" s="561" t="str">
        <f>IF(COUNT(P12:Y14)=0,"/",AVERAGE(P12:Y14))</f>
        <v>/</v>
      </c>
      <c r="AC12" s="554"/>
      <c r="AD12" s="564" t="s">
        <v>86</v>
      </c>
      <c r="AE12" s="217" t="s">
        <v>542</v>
      </c>
      <c r="AF12" s="151" t="s">
        <v>1035</v>
      </c>
      <c r="AG12" s="151" t="s">
        <v>1035</v>
      </c>
      <c r="AH12" s="151" t="s">
        <v>1035</v>
      </c>
      <c r="AI12" s="151" t="s">
        <v>1035</v>
      </c>
      <c r="AJ12" s="151" t="s">
        <v>1035</v>
      </c>
      <c r="AK12" s="151" t="s">
        <v>1035</v>
      </c>
      <c r="AL12" s="151" t="s">
        <v>1035</v>
      </c>
      <c r="AM12" s="151" t="s">
        <v>1035</v>
      </c>
      <c r="AN12" s="151" t="s">
        <v>1035</v>
      </c>
      <c r="AO12" s="151" t="s">
        <v>1035</v>
      </c>
      <c r="AP12" s="264" t="str">
        <f>IF(COUNT(AF12:AO12)=0,"",30%)</f>
        <v/>
      </c>
      <c r="AQ12" s="557" t="str">
        <f>IF(COUNT(AF12:AO14)=0,"",20%)</f>
        <v/>
      </c>
      <c r="AR12" s="561" t="str">
        <f>IF(COUNT(AF12:AF14)=0,"/",SUMPRODUCT(AF12:AF14,$AP12:$AP14)/(COUNTA(AF12)*$AP12+COUNTA(AF13)*$AP13+COUNTA(AF14)*$AP14))</f>
        <v>/</v>
      </c>
      <c r="AS12" s="561" t="str">
        <f t="shared" ref="AS12:BA12" si="10">IF(COUNT(AG12:AG14)=0,"/",SUMPRODUCT(AG12:AG14,$AP12:$AP14)/(COUNTA(AG12)*$AP12+COUNTA(AG13)*$AP13+COUNTA(AG14)*$AP14))</f>
        <v>/</v>
      </c>
      <c r="AT12" s="561" t="str">
        <f t="shared" si="10"/>
        <v>/</v>
      </c>
      <c r="AU12" s="561" t="str">
        <f t="shared" si="10"/>
        <v>/</v>
      </c>
      <c r="AV12" s="561" t="str">
        <f t="shared" si="10"/>
        <v>/</v>
      </c>
      <c r="AW12" s="561" t="str">
        <f t="shared" si="10"/>
        <v>/</v>
      </c>
      <c r="AX12" s="561" t="str">
        <f t="shared" si="10"/>
        <v>/</v>
      </c>
      <c r="AY12" s="561" t="str">
        <f t="shared" si="10"/>
        <v>/</v>
      </c>
      <c r="AZ12" s="561" t="str">
        <f t="shared" si="10"/>
        <v>/</v>
      </c>
      <c r="BA12" s="561" t="str">
        <f t="shared" si="10"/>
        <v>/</v>
      </c>
      <c r="BB12" s="225" t="str">
        <f t="shared" si="4"/>
        <v>/</v>
      </c>
      <c r="BC12" s="561" t="str">
        <f>IF(COUNT(AR12:BA14)=0,"/",AVERAGE(AR12:BA14))</f>
        <v>/</v>
      </c>
      <c r="BE12" s="554"/>
      <c r="BF12" s="564" t="s">
        <v>86</v>
      </c>
      <c r="BG12" s="217" t="s">
        <v>542</v>
      </c>
      <c r="BH12" s="151" t="s">
        <v>1035</v>
      </c>
      <c r="BI12" s="151" t="s">
        <v>1035</v>
      </c>
      <c r="BJ12" s="151" t="s">
        <v>1035</v>
      </c>
      <c r="BK12" s="151" t="s">
        <v>1035</v>
      </c>
      <c r="BL12" s="151" t="s">
        <v>1035</v>
      </c>
      <c r="BM12" s="151" t="s">
        <v>1035</v>
      </c>
      <c r="BN12" s="151" t="s">
        <v>1035</v>
      </c>
      <c r="BO12" s="151" t="s">
        <v>1035</v>
      </c>
      <c r="BP12" s="151" t="s">
        <v>1035</v>
      </c>
      <c r="BQ12" s="151" t="s">
        <v>1035</v>
      </c>
      <c r="BR12" s="264" t="str">
        <f>IF(COUNT(BH12:BQ12)=0,"",30%)</f>
        <v/>
      </c>
      <c r="BS12" s="557" t="str">
        <f>IF(COUNT(BH12:BQ14)=0,"",20%)</f>
        <v/>
      </c>
      <c r="BT12" s="561" t="str">
        <f>IF(COUNT(BH12:BH14)=0,"/",SUMPRODUCT(BH12:BH14,$BR12:$BR14)/(COUNTA(BH12)*$BR12+COUNTA(BH13)*$BR13+COUNTA(BH14)*$BR14))</f>
        <v>/</v>
      </c>
      <c r="BU12" s="561" t="str">
        <f t="shared" ref="BU12:CC12" si="11">IF(COUNT(BI12:BI14)=0,"/",SUMPRODUCT(BI12:BI14,$BR12:$BR14)/(COUNTA(BI12)*$BR12+COUNTA(BI13)*$BR13+COUNTA(BI14)*$BR14))</f>
        <v>/</v>
      </c>
      <c r="BV12" s="561" t="str">
        <f t="shared" si="11"/>
        <v>/</v>
      </c>
      <c r="BW12" s="561" t="str">
        <f t="shared" si="11"/>
        <v>/</v>
      </c>
      <c r="BX12" s="561" t="str">
        <f t="shared" si="11"/>
        <v>/</v>
      </c>
      <c r="BY12" s="561" t="str">
        <f t="shared" si="11"/>
        <v>/</v>
      </c>
      <c r="BZ12" s="561" t="str">
        <f t="shared" si="11"/>
        <v>/</v>
      </c>
      <c r="CA12" s="561" t="str">
        <f t="shared" si="11"/>
        <v>/</v>
      </c>
      <c r="CB12" s="561" t="str">
        <f t="shared" si="11"/>
        <v>/</v>
      </c>
      <c r="CC12" s="561" t="str">
        <f t="shared" si="11"/>
        <v>/</v>
      </c>
      <c r="CD12" s="225" t="str">
        <f t="shared" si="5"/>
        <v>/</v>
      </c>
      <c r="CE12" s="561" t="str">
        <f>IF(COUNT(BT12:CC14)=0,"/",AVERAGE(BT12:CC14))</f>
        <v>/</v>
      </c>
    </row>
    <row r="13" spans="1:83" ht="30" customHeight="1" x14ac:dyDescent="0.15">
      <c r="A13" s="554"/>
      <c r="B13" s="565"/>
      <c r="C13" s="217" t="s">
        <v>549</v>
      </c>
      <c r="D13" s="151" t="s">
        <v>1035</v>
      </c>
      <c r="E13" s="151" t="s">
        <v>1035</v>
      </c>
      <c r="F13" s="151" t="s">
        <v>1035</v>
      </c>
      <c r="G13" s="151" t="s">
        <v>1035</v>
      </c>
      <c r="H13" s="151" t="s">
        <v>1035</v>
      </c>
      <c r="I13" s="151" t="s">
        <v>1035</v>
      </c>
      <c r="J13" s="151" t="s">
        <v>1035</v>
      </c>
      <c r="K13" s="151" t="s">
        <v>1035</v>
      </c>
      <c r="L13" s="151" t="s">
        <v>1035</v>
      </c>
      <c r="M13" s="151" t="s">
        <v>1035</v>
      </c>
      <c r="N13" s="264" t="str">
        <f>IF(COUNT(D13:M13)=0,"",30%)</f>
        <v/>
      </c>
      <c r="O13" s="557"/>
      <c r="P13" s="563"/>
      <c r="Q13" s="563"/>
      <c r="R13" s="563"/>
      <c r="S13" s="563"/>
      <c r="T13" s="563"/>
      <c r="U13" s="563"/>
      <c r="V13" s="563"/>
      <c r="W13" s="563"/>
      <c r="X13" s="563"/>
      <c r="Y13" s="563"/>
      <c r="Z13" s="225" t="str">
        <f t="shared" si="3"/>
        <v>/</v>
      </c>
      <c r="AA13" s="563"/>
      <c r="AC13" s="554"/>
      <c r="AD13" s="565"/>
      <c r="AE13" s="217" t="s">
        <v>549</v>
      </c>
      <c r="AF13" s="151" t="s">
        <v>1035</v>
      </c>
      <c r="AG13" s="151" t="s">
        <v>1035</v>
      </c>
      <c r="AH13" s="151" t="s">
        <v>1035</v>
      </c>
      <c r="AI13" s="151" t="s">
        <v>1035</v>
      </c>
      <c r="AJ13" s="151" t="s">
        <v>1035</v>
      </c>
      <c r="AK13" s="151" t="s">
        <v>1035</v>
      </c>
      <c r="AL13" s="151" t="s">
        <v>1035</v>
      </c>
      <c r="AM13" s="151" t="s">
        <v>1035</v>
      </c>
      <c r="AN13" s="151" t="s">
        <v>1035</v>
      </c>
      <c r="AO13" s="151" t="s">
        <v>1035</v>
      </c>
      <c r="AP13" s="264" t="str">
        <f>IF(COUNT(AF13:AO13)=0,"",30%)</f>
        <v/>
      </c>
      <c r="AQ13" s="557"/>
      <c r="AR13" s="563"/>
      <c r="AS13" s="563"/>
      <c r="AT13" s="563"/>
      <c r="AU13" s="563"/>
      <c r="AV13" s="563"/>
      <c r="AW13" s="563"/>
      <c r="AX13" s="563"/>
      <c r="AY13" s="563"/>
      <c r="AZ13" s="563"/>
      <c r="BA13" s="563"/>
      <c r="BB13" s="225" t="str">
        <f t="shared" si="4"/>
        <v>/</v>
      </c>
      <c r="BC13" s="563"/>
      <c r="BE13" s="554"/>
      <c r="BF13" s="565"/>
      <c r="BG13" s="217" t="s">
        <v>549</v>
      </c>
      <c r="BH13" s="151" t="s">
        <v>1035</v>
      </c>
      <c r="BI13" s="151" t="s">
        <v>1035</v>
      </c>
      <c r="BJ13" s="151" t="s">
        <v>1035</v>
      </c>
      <c r="BK13" s="151" t="s">
        <v>1035</v>
      </c>
      <c r="BL13" s="151" t="s">
        <v>1035</v>
      </c>
      <c r="BM13" s="151" t="s">
        <v>1035</v>
      </c>
      <c r="BN13" s="151" t="s">
        <v>1035</v>
      </c>
      <c r="BO13" s="151" t="s">
        <v>1035</v>
      </c>
      <c r="BP13" s="151" t="s">
        <v>1035</v>
      </c>
      <c r="BQ13" s="151" t="s">
        <v>1035</v>
      </c>
      <c r="BR13" s="264" t="str">
        <f>IF(COUNT(BH13:BQ13)=0,"",30%)</f>
        <v/>
      </c>
      <c r="BS13" s="557"/>
      <c r="BT13" s="563"/>
      <c r="BU13" s="563"/>
      <c r="BV13" s="563"/>
      <c r="BW13" s="563"/>
      <c r="BX13" s="563"/>
      <c r="BY13" s="563"/>
      <c r="BZ13" s="563"/>
      <c r="CA13" s="563"/>
      <c r="CB13" s="563"/>
      <c r="CC13" s="563"/>
      <c r="CD13" s="225" t="str">
        <f t="shared" si="5"/>
        <v>/</v>
      </c>
      <c r="CE13" s="563"/>
    </row>
    <row r="14" spans="1:83" ht="30" customHeight="1" x14ac:dyDescent="0.15">
      <c r="A14" s="554"/>
      <c r="B14" s="566"/>
      <c r="C14" s="217" t="s">
        <v>557</v>
      </c>
      <c r="D14" s="151" t="s">
        <v>1035</v>
      </c>
      <c r="E14" s="151" t="s">
        <v>1035</v>
      </c>
      <c r="F14" s="151" t="s">
        <v>1035</v>
      </c>
      <c r="G14" s="151" t="s">
        <v>1035</v>
      </c>
      <c r="H14" s="151" t="s">
        <v>1035</v>
      </c>
      <c r="I14" s="151" t="s">
        <v>1035</v>
      </c>
      <c r="J14" s="151" t="s">
        <v>1035</v>
      </c>
      <c r="K14" s="151" t="s">
        <v>1035</v>
      </c>
      <c r="L14" s="151" t="s">
        <v>1035</v>
      </c>
      <c r="M14" s="151" t="s">
        <v>1035</v>
      </c>
      <c r="N14" s="264" t="str">
        <f>IF(COUNT(D14:M14)=0,"",40%)</f>
        <v/>
      </c>
      <c r="O14" s="557"/>
      <c r="P14" s="562"/>
      <c r="Q14" s="562"/>
      <c r="R14" s="562"/>
      <c r="S14" s="562"/>
      <c r="T14" s="562"/>
      <c r="U14" s="562"/>
      <c r="V14" s="562"/>
      <c r="W14" s="562"/>
      <c r="X14" s="562"/>
      <c r="Y14" s="562"/>
      <c r="Z14" s="225" t="str">
        <f t="shared" si="3"/>
        <v>/</v>
      </c>
      <c r="AA14" s="562"/>
      <c r="AC14" s="554"/>
      <c r="AD14" s="566"/>
      <c r="AE14" s="217" t="s">
        <v>557</v>
      </c>
      <c r="AF14" s="151" t="s">
        <v>1035</v>
      </c>
      <c r="AG14" s="151" t="s">
        <v>1035</v>
      </c>
      <c r="AH14" s="151" t="s">
        <v>1035</v>
      </c>
      <c r="AI14" s="151" t="s">
        <v>1035</v>
      </c>
      <c r="AJ14" s="151" t="s">
        <v>1035</v>
      </c>
      <c r="AK14" s="151" t="s">
        <v>1035</v>
      </c>
      <c r="AL14" s="151" t="s">
        <v>1035</v>
      </c>
      <c r="AM14" s="151" t="s">
        <v>1035</v>
      </c>
      <c r="AN14" s="151" t="s">
        <v>1035</v>
      </c>
      <c r="AO14" s="151" t="s">
        <v>1035</v>
      </c>
      <c r="AP14" s="264" t="str">
        <f>IF(COUNT(AF14:AO14)=0,"",40%)</f>
        <v/>
      </c>
      <c r="AQ14" s="557"/>
      <c r="AR14" s="562"/>
      <c r="AS14" s="562"/>
      <c r="AT14" s="562"/>
      <c r="AU14" s="562"/>
      <c r="AV14" s="562"/>
      <c r="AW14" s="562"/>
      <c r="AX14" s="562"/>
      <c r="AY14" s="562"/>
      <c r="AZ14" s="562"/>
      <c r="BA14" s="562"/>
      <c r="BB14" s="225" t="str">
        <f t="shared" si="4"/>
        <v>/</v>
      </c>
      <c r="BC14" s="562"/>
      <c r="BE14" s="554"/>
      <c r="BF14" s="566"/>
      <c r="BG14" s="217" t="s">
        <v>557</v>
      </c>
      <c r="BH14" s="151" t="s">
        <v>1035</v>
      </c>
      <c r="BI14" s="151" t="s">
        <v>1035</v>
      </c>
      <c r="BJ14" s="151" t="s">
        <v>1035</v>
      </c>
      <c r="BK14" s="151" t="s">
        <v>1035</v>
      </c>
      <c r="BL14" s="151" t="s">
        <v>1035</v>
      </c>
      <c r="BM14" s="151" t="s">
        <v>1035</v>
      </c>
      <c r="BN14" s="151" t="s">
        <v>1035</v>
      </c>
      <c r="BO14" s="151" t="s">
        <v>1035</v>
      </c>
      <c r="BP14" s="151" t="s">
        <v>1035</v>
      </c>
      <c r="BQ14" s="151" t="s">
        <v>1035</v>
      </c>
      <c r="BR14" s="264" t="str">
        <f>IF(COUNT(BH14:BQ14)=0,"",40%)</f>
        <v/>
      </c>
      <c r="BS14" s="557"/>
      <c r="BT14" s="562"/>
      <c r="BU14" s="562"/>
      <c r="BV14" s="562"/>
      <c r="BW14" s="562"/>
      <c r="BX14" s="562"/>
      <c r="BY14" s="562"/>
      <c r="BZ14" s="562"/>
      <c r="CA14" s="562"/>
      <c r="CB14" s="562"/>
      <c r="CC14" s="562"/>
      <c r="CD14" s="225" t="str">
        <f t="shared" si="5"/>
        <v>/</v>
      </c>
      <c r="CE14" s="562"/>
    </row>
    <row r="15" spans="1:83" ht="30" customHeight="1" x14ac:dyDescent="0.15">
      <c r="A15" s="554"/>
      <c r="B15" s="564" t="s">
        <v>87</v>
      </c>
      <c r="C15" s="217" t="s">
        <v>87</v>
      </c>
      <c r="D15" s="151" t="s">
        <v>1035</v>
      </c>
      <c r="E15" s="151" t="s">
        <v>1035</v>
      </c>
      <c r="F15" s="151" t="s">
        <v>1035</v>
      </c>
      <c r="G15" s="151" t="s">
        <v>1035</v>
      </c>
      <c r="H15" s="151" t="s">
        <v>1035</v>
      </c>
      <c r="I15" s="151" t="s">
        <v>1035</v>
      </c>
      <c r="J15" s="151" t="s">
        <v>1035</v>
      </c>
      <c r="K15" s="151" t="s">
        <v>1035</v>
      </c>
      <c r="L15" s="151" t="s">
        <v>1035</v>
      </c>
      <c r="M15" s="151" t="s">
        <v>1035</v>
      </c>
      <c r="N15" s="264" t="str">
        <f>IF(COUNT(D15:M15)=0,"",50%)</f>
        <v/>
      </c>
      <c r="O15" s="557" t="str">
        <f>+IF(COUNT(D15:M16)=0,"",15%)</f>
        <v/>
      </c>
      <c r="P15" s="561" t="str">
        <f>IF(COUNT(D15:D16)=0,"/",SUMPRODUCT(D15:D16,$N$15:$N$16)/(COUNTA(D15)*$N$15+COUNTA(D16)*$N$16))</f>
        <v>/</v>
      </c>
      <c r="Q15" s="561" t="str">
        <f t="shared" ref="Q15:Y15" si="12">IF(COUNT(E15:E16)=0,"/",SUMPRODUCT(E15:E16,$N$15:$N$16)/(COUNTA(E15)*$N$15+COUNTA(E16)*$N$16))</f>
        <v>/</v>
      </c>
      <c r="R15" s="561" t="str">
        <f t="shared" si="12"/>
        <v>/</v>
      </c>
      <c r="S15" s="561" t="str">
        <f t="shared" si="12"/>
        <v>/</v>
      </c>
      <c r="T15" s="561" t="str">
        <f t="shared" si="12"/>
        <v>/</v>
      </c>
      <c r="U15" s="561" t="str">
        <f t="shared" si="12"/>
        <v>/</v>
      </c>
      <c r="V15" s="561" t="str">
        <f t="shared" si="12"/>
        <v>/</v>
      </c>
      <c r="W15" s="561" t="str">
        <f t="shared" si="12"/>
        <v>/</v>
      </c>
      <c r="X15" s="561" t="str">
        <f t="shared" si="12"/>
        <v>/</v>
      </c>
      <c r="Y15" s="561" t="str">
        <f t="shared" si="12"/>
        <v>/</v>
      </c>
      <c r="Z15" s="225" t="str">
        <f t="shared" si="3"/>
        <v>/</v>
      </c>
      <c r="AA15" s="561" t="str">
        <f>IF(COUNT(P15:Y16)=0,"/",AVERAGE(P15:Y16))</f>
        <v>/</v>
      </c>
      <c r="AC15" s="554"/>
      <c r="AD15" s="564" t="s">
        <v>87</v>
      </c>
      <c r="AE15" s="217" t="s">
        <v>87</v>
      </c>
      <c r="AF15" s="151" t="s">
        <v>1035</v>
      </c>
      <c r="AG15" s="151" t="s">
        <v>1035</v>
      </c>
      <c r="AH15" s="151" t="s">
        <v>1035</v>
      </c>
      <c r="AI15" s="151" t="s">
        <v>1035</v>
      </c>
      <c r="AJ15" s="151" t="s">
        <v>1035</v>
      </c>
      <c r="AK15" s="151" t="s">
        <v>1035</v>
      </c>
      <c r="AL15" s="151" t="s">
        <v>1035</v>
      </c>
      <c r="AM15" s="151" t="s">
        <v>1035</v>
      </c>
      <c r="AN15" s="151" t="s">
        <v>1035</v>
      </c>
      <c r="AO15" s="151" t="s">
        <v>1035</v>
      </c>
      <c r="AP15" s="264" t="str">
        <f>IF(COUNT(AF15:AO15)=0,"",50%)</f>
        <v/>
      </c>
      <c r="AQ15" s="557" t="str">
        <f>+IF(COUNT(AF15:AO16)=0,"",15%)</f>
        <v/>
      </c>
      <c r="AR15" s="561" t="str">
        <f>IF(COUNT(AF15:AF16)=0,"/",SUMPRODUCT(AF15:AF16,$AP15:$AP16)/(COUNTA(AF15)*$AP15+COUNTA(AF16)*$AP16))</f>
        <v>/</v>
      </c>
      <c r="AS15" s="561" t="str">
        <f t="shared" ref="AS15:BA15" si="13">IF(COUNT(AG15:AG16)=0,"/",SUMPRODUCT(AG15:AG16,$AP15:$AP16)/(COUNTA(AG15)*$AP15+COUNTA(AG16)*$AP16))</f>
        <v>/</v>
      </c>
      <c r="AT15" s="561" t="str">
        <f t="shared" si="13"/>
        <v>/</v>
      </c>
      <c r="AU15" s="561" t="str">
        <f t="shared" si="13"/>
        <v>/</v>
      </c>
      <c r="AV15" s="561" t="str">
        <f t="shared" si="13"/>
        <v>/</v>
      </c>
      <c r="AW15" s="561" t="str">
        <f t="shared" si="13"/>
        <v>/</v>
      </c>
      <c r="AX15" s="561" t="str">
        <f t="shared" si="13"/>
        <v>/</v>
      </c>
      <c r="AY15" s="561" t="str">
        <f t="shared" si="13"/>
        <v>/</v>
      </c>
      <c r="AZ15" s="561" t="str">
        <f t="shared" si="13"/>
        <v>/</v>
      </c>
      <c r="BA15" s="561" t="str">
        <f t="shared" si="13"/>
        <v>/</v>
      </c>
      <c r="BB15" s="225" t="str">
        <f t="shared" si="4"/>
        <v>/</v>
      </c>
      <c r="BC15" s="561" t="str">
        <f>IF(COUNT(AR15:BA16)=0,"/",AVERAGE(AR15:BA16))</f>
        <v>/</v>
      </c>
      <c r="BE15" s="554"/>
      <c r="BF15" s="564" t="s">
        <v>87</v>
      </c>
      <c r="BG15" s="217" t="s">
        <v>87</v>
      </c>
      <c r="BH15" s="151" t="s">
        <v>1035</v>
      </c>
      <c r="BI15" s="151" t="s">
        <v>1035</v>
      </c>
      <c r="BJ15" s="151" t="s">
        <v>1035</v>
      </c>
      <c r="BK15" s="151" t="s">
        <v>1035</v>
      </c>
      <c r="BL15" s="151" t="s">
        <v>1035</v>
      </c>
      <c r="BM15" s="151" t="s">
        <v>1035</v>
      </c>
      <c r="BN15" s="151" t="s">
        <v>1035</v>
      </c>
      <c r="BO15" s="151" t="s">
        <v>1035</v>
      </c>
      <c r="BP15" s="151" t="s">
        <v>1035</v>
      </c>
      <c r="BQ15" s="151" t="s">
        <v>1035</v>
      </c>
      <c r="BR15" s="264" t="str">
        <f>IF(COUNT(BH15:BQ15)=0,"",50%)</f>
        <v/>
      </c>
      <c r="BS15" s="557" t="str">
        <f>+IF(COUNT(BH15:BQ16)=0,"",15%)</f>
        <v/>
      </c>
      <c r="BT15" s="561" t="str">
        <f>IF(COUNT(BH15:BH16)=0,"/",SUMPRODUCT(BH15:BH16,$BR15:$BR16)/(COUNTA(BH15)*$BR15+COUNTA(BH16)*$BR16))</f>
        <v>/</v>
      </c>
      <c r="BU15" s="561" t="str">
        <f t="shared" ref="BU15:CC15" si="14">IF(COUNT(BI15:BI16)=0,"/",SUMPRODUCT(BI15:BI16,$BR15:$BR16)/(COUNTA(BI15)*$BR15+COUNTA(BI16)*$BR16))</f>
        <v>/</v>
      </c>
      <c r="BV15" s="561" t="str">
        <f t="shared" si="14"/>
        <v>/</v>
      </c>
      <c r="BW15" s="561" t="str">
        <f t="shared" si="14"/>
        <v>/</v>
      </c>
      <c r="BX15" s="561" t="str">
        <f t="shared" si="14"/>
        <v>/</v>
      </c>
      <c r="BY15" s="561" t="str">
        <f t="shared" si="14"/>
        <v>/</v>
      </c>
      <c r="BZ15" s="561" t="str">
        <f t="shared" si="14"/>
        <v>/</v>
      </c>
      <c r="CA15" s="561" t="str">
        <f t="shared" si="14"/>
        <v>/</v>
      </c>
      <c r="CB15" s="561" t="str">
        <f t="shared" si="14"/>
        <v>/</v>
      </c>
      <c r="CC15" s="561" t="str">
        <f t="shared" si="14"/>
        <v>/</v>
      </c>
      <c r="CD15" s="225" t="str">
        <f t="shared" si="5"/>
        <v>/</v>
      </c>
      <c r="CE15" s="561" t="str">
        <f>IF(COUNT(BT15:CC16)=0,"/",AVERAGE(BT15:CC16))</f>
        <v>/</v>
      </c>
    </row>
    <row r="16" spans="1:83" ht="30" customHeight="1" x14ac:dyDescent="0.15">
      <c r="A16" s="554"/>
      <c r="B16" s="566"/>
      <c r="C16" s="217" t="s">
        <v>576</v>
      </c>
      <c r="D16" s="151" t="s">
        <v>1035</v>
      </c>
      <c r="E16" s="151" t="s">
        <v>1035</v>
      </c>
      <c r="F16" s="151" t="s">
        <v>1035</v>
      </c>
      <c r="G16" s="151" t="s">
        <v>1035</v>
      </c>
      <c r="H16" s="151" t="s">
        <v>1035</v>
      </c>
      <c r="I16" s="151" t="s">
        <v>1035</v>
      </c>
      <c r="J16" s="151" t="s">
        <v>1035</v>
      </c>
      <c r="K16" s="151" t="s">
        <v>1035</v>
      </c>
      <c r="L16" s="151" t="s">
        <v>1035</v>
      </c>
      <c r="M16" s="151" t="s">
        <v>1035</v>
      </c>
      <c r="N16" s="264" t="str">
        <f>IF(COUNT(D16:M16)=0,"",50%)</f>
        <v/>
      </c>
      <c r="O16" s="557"/>
      <c r="P16" s="562"/>
      <c r="Q16" s="562"/>
      <c r="R16" s="562"/>
      <c r="S16" s="562"/>
      <c r="T16" s="562"/>
      <c r="U16" s="562"/>
      <c r="V16" s="562"/>
      <c r="W16" s="562"/>
      <c r="X16" s="562"/>
      <c r="Y16" s="562"/>
      <c r="Z16" s="225" t="str">
        <f t="shared" si="3"/>
        <v>/</v>
      </c>
      <c r="AA16" s="562"/>
      <c r="AC16" s="554"/>
      <c r="AD16" s="566"/>
      <c r="AE16" s="217" t="s">
        <v>576</v>
      </c>
      <c r="AF16" s="151" t="s">
        <v>1035</v>
      </c>
      <c r="AG16" s="151" t="s">
        <v>1035</v>
      </c>
      <c r="AH16" s="151" t="s">
        <v>1035</v>
      </c>
      <c r="AI16" s="151" t="s">
        <v>1035</v>
      </c>
      <c r="AJ16" s="151" t="s">
        <v>1035</v>
      </c>
      <c r="AK16" s="151" t="s">
        <v>1035</v>
      </c>
      <c r="AL16" s="151" t="s">
        <v>1035</v>
      </c>
      <c r="AM16" s="151" t="s">
        <v>1035</v>
      </c>
      <c r="AN16" s="151" t="s">
        <v>1035</v>
      </c>
      <c r="AO16" s="151" t="s">
        <v>1035</v>
      </c>
      <c r="AP16" s="264" t="str">
        <f>IF(COUNT(AF16:AO16)=0,"",50%)</f>
        <v/>
      </c>
      <c r="AQ16" s="557"/>
      <c r="AR16" s="562"/>
      <c r="AS16" s="562"/>
      <c r="AT16" s="562"/>
      <c r="AU16" s="562"/>
      <c r="AV16" s="562"/>
      <c r="AW16" s="562"/>
      <c r="AX16" s="562"/>
      <c r="AY16" s="562"/>
      <c r="AZ16" s="562"/>
      <c r="BA16" s="562"/>
      <c r="BB16" s="225" t="str">
        <f t="shared" si="4"/>
        <v>/</v>
      </c>
      <c r="BC16" s="562"/>
      <c r="BE16" s="554"/>
      <c r="BF16" s="566"/>
      <c r="BG16" s="217" t="s">
        <v>576</v>
      </c>
      <c r="BH16" s="151" t="s">
        <v>1035</v>
      </c>
      <c r="BI16" s="151" t="s">
        <v>1035</v>
      </c>
      <c r="BJ16" s="151" t="s">
        <v>1035</v>
      </c>
      <c r="BK16" s="151" t="s">
        <v>1035</v>
      </c>
      <c r="BL16" s="151" t="s">
        <v>1035</v>
      </c>
      <c r="BM16" s="151" t="s">
        <v>1035</v>
      </c>
      <c r="BN16" s="151" t="s">
        <v>1035</v>
      </c>
      <c r="BO16" s="151" t="s">
        <v>1035</v>
      </c>
      <c r="BP16" s="151" t="s">
        <v>1035</v>
      </c>
      <c r="BQ16" s="151" t="s">
        <v>1035</v>
      </c>
      <c r="BR16" s="264" t="str">
        <f>IF(COUNT(BH16:BQ16)=0,"",50%)</f>
        <v/>
      </c>
      <c r="BS16" s="557"/>
      <c r="BT16" s="562"/>
      <c r="BU16" s="562"/>
      <c r="BV16" s="562"/>
      <c r="BW16" s="562"/>
      <c r="BX16" s="562"/>
      <c r="BY16" s="562"/>
      <c r="BZ16" s="562"/>
      <c r="CA16" s="562"/>
      <c r="CB16" s="562"/>
      <c r="CC16" s="562"/>
      <c r="CD16" s="225" t="str">
        <f t="shared" si="5"/>
        <v>/</v>
      </c>
      <c r="CE16" s="562"/>
    </row>
    <row r="17" spans="1:83" ht="30" customHeight="1" x14ac:dyDescent="0.15">
      <c r="A17" s="554"/>
      <c r="B17" s="550" t="s">
        <v>595</v>
      </c>
      <c r="C17" s="550"/>
      <c r="D17" s="551"/>
      <c r="E17" s="551"/>
      <c r="F17" s="551"/>
      <c r="G17" s="551"/>
      <c r="H17" s="551"/>
      <c r="I17" s="551"/>
      <c r="J17" s="551"/>
      <c r="K17" s="551"/>
      <c r="L17" s="551"/>
      <c r="M17" s="551"/>
      <c r="N17" s="552"/>
      <c r="O17" s="553"/>
      <c r="P17" s="226" t="str">
        <f>IF(COUNT(P4:P16)=0,"/",SUMPRODUCT($O4:$O16,P4:P16)/(COUNTA(P4)*$O4+COUNTA(P6)*$O6+COUNTA(P12)*$O12+COUNTA(P15)*$O15))</f>
        <v>/</v>
      </c>
      <c r="Q17" s="226" t="str">
        <f t="shared" ref="Q17:Y17" si="15">IF(COUNT(Q4:Q16)=0,"/",SUMPRODUCT($O4:$O16,Q4:Q16)/(COUNTA(Q4)*$O4+COUNTA(Q6)*$O6+COUNTA(Q12)*$O12+COUNTA(Q15)*$O15))</f>
        <v>/</v>
      </c>
      <c r="R17" s="226" t="str">
        <f t="shared" si="15"/>
        <v>/</v>
      </c>
      <c r="S17" s="226" t="str">
        <f t="shared" si="15"/>
        <v>/</v>
      </c>
      <c r="T17" s="226" t="str">
        <f t="shared" si="15"/>
        <v>/</v>
      </c>
      <c r="U17" s="226" t="str">
        <f t="shared" si="15"/>
        <v>/</v>
      </c>
      <c r="V17" s="226" t="str">
        <f t="shared" si="15"/>
        <v>/</v>
      </c>
      <c r="W17" s="226" t="str">
        <f t="shared" si="15"/>
        <v>/</v>
      </c>
      <c r="X17" s="226" t="str">
        <f t="shared" si="15"/>
        <v>/</v>
      </c>
      <c r="Y17" s="226" t="str">
        <f t="shared" si="15"/>
        <v>/</v>
      </c>
      <c r="Z17" s="226"/>
      <c r="AA17" s="227"/>
      <c r="AC17" s="554"/>
      <c r="AD17" s="550" t="s">
        <v>595</v>
      </c>
      <c r="AE17" s="550"/>
      <c r="AF17" s="551"/>
      <c r="AG17" s="551"/>
      <c r="AH17" s="551"/>
      <c r="AI17" s="551"/>
      <c r="AJ17" s="551"/>
      <c r="AK17" s="551"/>
      <c r="AL17" s="551"/>
      <c r="AM17" s="551"/>
      <c r="AN17" s="551"/>
      <c r="AO17" s="551"/>
      <c r="AP17" s="552"/>
      <c r="AQ17" s="553"/>
      <c r="AR17" s="226" t="str">
        <f>IF(COUNT(AR4:AR16)=0,"/",SUMPRODUCT($AQ4:$AQ16,AR4:AR16)/(COUNTA(AR4)*$AQ4+COUNTA(AR6)*$AQ6+COUNTA(AR12)*$AQ12+COUNTA(AR15)*$AQ15))</f>
        <v>/</v>
      </c>
      <c r="AS17" s="226" t="str">
        <f t="shared" ref="AS17:BA17" si="16">IF(COUNT(AS4:AS16)=0,"/",SUMPRODUCT($AQ4:$AQ16,AS4:AS16)/(COUNTA(AS4)*$AQ4+COUNTA(AS6)*$AQ6+COUNTA(AS12)*$AQ12+COUNTA(AS15)*$AQ15))</f>
        <v>/</v>
      </c>
      <c r="AT17" s="226" t="str">
        <f t="shared" si="16"/>
        <v>/</v>
      </c>
      <c r="AU17" s="226" t="str">
        <f t="shared" si="16"/>
        <v>/</v>
      </c>
      <c r="AV17" s="226" t="str">
        <f t="shared" si="16"/>
        <v>/</v>
      </c>
      <c r="AW17" s="226" t="str">
        <f t="shared" si="16"/>
        <v>/</v>
      </c>
      <c r="AX17" s="226" t="str">
        <f t="shared" si="16"/>
        <v>/</v>
      </c>
      <c r="AY17" s="226" t="str">
        <f t="shared" si="16"/>
        <v>/</v>
      </c>
      <c r="AZ17" s="226" t="str">
        <f t="shared" si="16"/>
        <v>/</v>
      </c>
      <c r="BA17" s="226" t="str">
        <f t="shared" si="16"/>
        <v>/</v>
      </c>
      <c r="BB17" s="226"/>
      <c r="BC17" s="227"/>
      <c r="BE17" s="554"/>
      <c r="BF17" s="550" t="s">
        <v>595</v>
      </c>
      <c r="BG17" s="550"/>
      <c r="BH17" s="551"/>
      <c r="BI17" s="551"/>
      <c r="BJ17" s="551"/>
      <c r="BK17" s="551"/>
      <c r="BL17" s="551"/>
      <c r="BM17" s="551"/>
      <c r="BN17" s="551"/>
      <c r="BO17" s="551"/>
      <c r="BP17" s="551"/>
      <c r="BQ17" s="551"/>
      <c r="BR17" s="552"/>
      <c r="BS17" s="553"/>
      <c r="BT17" s="226" t="str">
        <f>IF(COUNT(BT4:BT16)=0,"/",SUMPRODUCT($BS4:$BS16,BT4:BT16)/(COUNTA(BT4)*$BS4+COUNTA(BT6)*$BS6+COUNTA(BT12)*$BS12+COUNTA(BT15)*$BS15))</f>
        <v>/</v>
      </c>
      <c r="BU17" s="226" t="str">
        <f t="shared" ref="BU17:CC17" si="17">IF(COUNT(BU4:BU16)=0,"/",SUMPRODUCT($BS4:$BS16,BU4:BU16)/(COUNTA(BU4)*$BS4+COUNTA(BU6)*$BS6+COUNTA(BU12)*$BS12+COUNTA(BU15)*$BS15))</f>
        <v>/</v>
      </c>
      <c r="BV17" s="226" t="str">
        <f t="shared" si="17"/>
        <v>/</v>
      </c>
      <c r="BW17" s="226" t="str">
        <f t="shared" si="17"/>
        <v>/</v>
      </c>
      <c r="BX17" s="226" t="str">
        <f t="shared" si="17"/>
        <v>/</v>
      </c>
      <c r="BY17" s="226" t="str">
        <f t="shared" si="17"/>
        <v>/</v>
      </c>
      <c r="BZ17" s="226" t="str">
        <f t="shared" si="17"/>
        <v>/</v>
      </c>
      <c r="CA17" s="226" t="str">
        <f t="shared" si="17"/>
        <v>/</v>
      </c>
      <c r="CB17" s="226" t="str">
        <f t="shared" si="17"/>
        <v>/</v>
      </c>
      <c r="CC17" s="226" t="str">
        <f t="shared" si="17"/>
        <v>/</v>
      </c>
      <c r="CD17" s="226"/>
      <c r="CE17" s="227"/>
    </row>
    <row r="18" spans="1:83" ht="30" customHeight="1" x14ac:dyDescent="0.15">
      <c r="A18" s="559" t="s">
        <v>596</v>
      </c>
      <c r="B18" s="559"/>
      <c r="C18" s="559"/>
      <c r="D18" s="560" t="str">
        <f>IF(COUNT(P17:Y17)=0,"/",AVERAGE(P17:Y17))</f>
        <v>/</v>
      </c>
      <c r="E18" s="560"/>
      <c r="F18" s="560"/>
      <c r="G18" s="560"/>
      <c r="H18" s="560"/>
      <c r="I18" s="560"/>
      <c r="J18" s="560"/>
      <c r="K18" s="560"/>
      <c r="L18" s="560"/>
      <c r="M18" s="560"/>
      <c r="N18" s="560"/>
      <c r="O18" s="560"/>
      <c r="P18" s="560"/>
      <c r="Q18" s="560"/>
      <c r="R18" s="560"/>
      <c r="S18" s="560"/>
      <c r="T18" s="560"/>
      <c r="U18" s="560"/>
      <c r="V18" s="560"/>
      <c r="W18" s="560"/>
      <c r="X18" s="560"/>
      <c r="Y18" s="560"/>
      <c r="Z18" s="560"/>
      <c r="AA18" s="560"/>
      <c r="AC18" s="559" t="s">
        <v>596</v>
      </c>
      <c r="AD18" s="559"/>
      <c r="AE18" s="559"/>
      <c r="AF18" s="560" t="str">
        <f>IF(COUNT(AR17:BA17)=0,"/",AVERAGE(AR17:BA17))</f>
        <v>/</v>
      </c>
      <c r="AG18" s="560"/>
      <c r="AH18" s="560"/>
      <c r="AI18" s="560"/>
      <c r="AJ18" s="560"/>
      <c r="AK18" s="560"/>
      <c r="AL18" s="560"/>
      <c r="AM18" s="560"/>
      <c r="AN18" s="560"/>
      <c r="AO18" s="560"/>
      <c r="AP18" s="560"/>
      <c r="AQ18" s="560"/>
      <c r="AR18" s="560"/>
      <c r="AS18" s="560"/>
      <c r="AT18" s="560"/>
      <c r="AU18" s="560"/>
      <c r="AV18" s="560"/>
      <c r="AW18" s="560"/>
      <c r="AX18" s="560"/>
      <c r="AY18" s="560"/>
      <c r="AZ18" s="560"/>
      <c r="BA18" s="560"/>
      <c r="BB18" s="560"/>
      <c r="BC18" s="560"/>
      <c r="BE18" s="559" t="s">
        <v>596</v>
      </c>
      <c r="BF18" s="559"/>
      <c r="BG18" s="559"/>
      <c r="BH18" s="560" t="str">
        <f>IF(COUNT(BT17:CC17)=0,"/",AVERAGE(BT17:CC17))</f>
        <v>/</v>
      </c>
      <c r="BI18" s="560"/>
      <c r="BJ18" s="560"/>
      <c r="BK18" s="560"/>
      <c r="BL18" s="560"/>
      <c r="BM18" s="560"/>
      <c r="BN18" s="560"/>
      <c r="BO18" s="560"/>
      <c r="BP18" s="560"/>
      <c r="BQ18" s="560"/>
      <c r="BR18" s="560"/>
      <c r="BS18" s="560"/>
      <c r="BT18" s="560"/>
      <c r="BU18" s="560"/>
      <c r="BV18" s="560"/>
      <c r="BW18" s="560"/>
      <c r="BX18" s="560"/>
      <c r="BY18" s="560"/>
      <c r="BZ18" s="560"/>
      <c r="CA18" s="560"/>
      <c r="CB18" s="560"/>
      <c r="CC18" s="560"/>
      <c r="CD18" s="560"/>
      <c r="CE18" s="560"/>
    </row>
  </sheetData>
  <mergeCells count="225">
    <mergeCell ref="BE18:BG18"/>
    <mergeCell ref="BH18:CE18"/>
    <mergeCell ref="CA15:CA16"/>
    <mergeCell ref="CB15:CB16"/>
    <mergeCell ref="CC15:CC16"/>
    <mergeCell ref="CE15:CE16"/>
    <mergeCell ref="BF17:BG17"/>
    <mergeCell ref="BH17:BQ17"/>
    <mergeCell ref="BR17:BS17"/>
    <mergeCell ref="CE6:CE11"/>
    <mergeCell ref="BF12:BF14"/>
    <mergeCell ref="BS12:BS14"/>
    <mergeCell ref="BT12:BT14"/>
    <mergeCell ref="BU12:BU14"/>
    <mergeCell ref="BV12:BV14"/>
    <mergeCell ref="BW12:BW14"/>
    <mergeCell ref="CE12:CE14"/>
    <mergeCell ref="BF15:BF16"/>
    <mergeCell ref="BS15:BS16"/>
    <mergeCell ref="BT15:BT16"/>
    <mergeCell ref="BU15:BU16"/>
    <mergeCell ref="BV15:BV16"/>
    <mergeCell ref="BW15:BW16"/>
    <mergeCell ref="BX15:BX16"/>
    <mergeCell ref="BY15:BY16"/>
    <mergeCell ref="BZ15:BZ16"/>
    <mergeCell ref="BX12:BX14"/>
    <mergeCell ref="BY12:BY14"/>
    <mergeCell ref="BZ12:BZ14"/>
    <mergeCell ref="CA12:CA14"/>
    <mergeCell ref="CB12:CB14"/>
    <mergeCell ref="CC12:CC14"/>
    <mergeCell ref="BY6:BY11"/>
    <mergeCell ref="BZ6:BZ11"/>
    <mergeCell ref="BX4:BX5"/>
    <mergeCell ref="BY4:BY5"/>
    <mergeCell ref="BZ4:BZ5"/>
    <mergeCell ref="CA4:CA5"/>
    <mergeCell ref="CB4:CB5"/>
    <mergeCell ref="CC4:CC5"/>
    <mergeCell ref="CA6:CA11"/>
    <mergeCell ref="CB6:CB11"/>
    <mergeCell ref="CC6:CC11"/>
    <mergeCell ref="CC2:CC3"/>
    <mergeCell ref="CD2:CD3"/>
    <mergeCell ref="CE2:CE3"/>
    <mergeCell ref="BE4:BE17"/>
    <mergeCell ref="BF4:BF5"/>
    <mergeCell ref="BS4:BS5"/>
    <mergeCell ref="BT4:BT5"/>
    <mergeCell ref="BU4:BU5"/>
    <mergeCell ref="BV4:BV5"/>
    <mergeCell ref="BW4:BW5"/>
    <mergeCell ref="BW2:BW3"/>
    <mergeCell ref="BX2:BX3"/>
    <mergeCell ref="BY2:BY3"/>
    <mergeCell ref="BZ2:BZ3"/>
    <mergeCell ref="CA2:CA3"/>
    <mergeCell ref="CB2:CB3"/>
    <mergeCell ref="CE4:CE5"/>
    <mergeCell ref="BF6:BF11"/>
    <mergeCell ref="BS6:BS11"/>
    <mergeCell ref="BT6:BT11"/>
    <mergeCell ref="BU6:BU11"/>
    <mergeCell ref="BV6:BV11"/>
    <mergeCell ref="BW6:BW11"/>
    <mergeCell ref="BX6:BX11"/>
    <mergeCell ref="AC18:AE18"/>
    <mergeCell ref="AF18:BC18"/>
    <mergeCell ref="BE1:CD1"/>
    <mergeCell ref="BE2:BF3"/>
    <mergeCell ref="BG2:BG3"/>
    <mergeCell ref="BR2:BR3"/>
    <mergeCell ref="BS2:BS3"/>
    <mergeCell ref="BT2:BT3"/>
    <mergeCell ref="BU2:BU3"/>
    <mergeCell ref="BV2:BV3"/>
    <mergeCell ref="AX15:AX16"/>
    <mergeCell ref="AY15:AY16"/>
    <mergeCell ref="AZ15:AZ16"/>
    <mergeCell ref="BA15:BA16"/>
    <mergeCell ref="BC15:BC16"/>
    <mergeCell ref="AD17:AE17"/>
    <mergeCell ref="AF17:AO17"/>
    <mergeCell ref="AP17:AQ17"/>
    <mergeCell ref="BA12:BA14"/>
    <mergeCell ref="BC12:BC14"/>
    <mergeCell ref="AD15:AD16"/>
    <mergeCell ref="AQ15:AQ16"/>
    <mergeCell ref="AR15:AR16"/>
    <mergeCell ref="AS15:AS16"/>
    <mergeCell ref="BA6:BA11"/>
    <mergeCell ref="BC6:BC11"/>
    <mergeCell ref="AD12:AD14"/>
    <mergeCell ref="AQ12:AQ14"/>
    <mergeCell ref="AR12:AR14"/>
    <mergeCell ref="AS12:AS14"/>
    <mergeCell ref="AT12:AT14"/>
    <mergeCell ref="AT15:AT16"/>
    <mergeCell ref="AU15:AU16"/>
    <mergeCell ref="AV15:AV16"/>
    <mergeCell ref="AW15:AW16"/>
    <mergeCell ref="AU12:AU14"/>
    <mergeCell ref="AV12:AV14"/>
    <mergeCell ref="AW12:AW14"/>
    <mergeCell ref="AX12:AX14"/>
    <mergeCell ref="AY12:AY14"/>
    <mergeCell ref="AV6:AV11"/>
    <mergeCell ref="AW6:AW11"/>
    <mergeCell ref="AU4:AU5"/>
    <mergeCell ref="AV4:AV5"/>
    <mergeCell ref="AW4:AW5"/>
    <mergeCell ref="AX4:AX5"/>
    <mergeCell ref="AY4:AY5"/>
    <mergeCell ref="AZ4:AZ5"/>
    <mergeCell ref="AZ12:AZ14"/>
    <mergeCell ref="AX6:AX11"/>
    <mergeCell ref="AY6:AY11"/>
    <mergeCell ref="AZ6:AZ11"/>
    <mergeCell ref="BC2:BC3"/>
    <mergeCell ref="AR2:AR3"/>
    <mergeCell ref="AS2:AS3"/>
    <mergeCell ref="AT2:AT3"/>
    <mergeCell ref="AU2:AU3"/>
    <mergeCell ref="AV2:AV3"/>
    <mergeCell ref="AW2:AW3"/>
    <mergeCell ref="AC4:AC17"/>
    <mergeCell ref="AD4:AD5"/>
    <mergeCell ref="AQ4:AQ5"/>
    <mergeCell ref="AR4:AR5"/>
    <mergeCell ref="AS4:AS5"/>
    <mergeCell ref="AT4:AT5"/>
    <mergeCell ref="AX2:AX3"/>
    <mergeCell ref="AY2:AY3"/>
    <mergeCell ref="AZ2:AZ3"/>
    <mergeCell ref="BA4:BA5"/>
    <mergeCell ref="BC4:BC5"/>
    <mergeCell ref="AD6:AD11"/>
    <mergeCell ref="AQ6:AQ11"/>
    <mergeCell ref="AR6:AR11"/>
    <mergeCell ref="AS6:AS11"/>
    <mergeCell ref="AT6:AT11"/>
    <mergeCell ref="AU6:AU11"/>
    <mergeCell ref="AC1:BB1"/>
    <mergeCell ref="AC2:AD3"/>
    <mergeCell ref="AE2:AE3"/>
    <mergeCell ref="AP2:AP3"/>
    <mergeCell ref="AQ2:AQ3"/>
    <mergeCell ref="V4:V5"/>
    <mergeCell ref="W4:W5"/>
    <mergeCell ref="X4:X5"/>
    <mergeCell ref="Y4:Y5"/>
    <mergeCell ref="AA4:AA5"/>
    <mergeCell ref="AA2:AA3"/>
    <mergeCell ref="V2:V3"/>
    <mergeCell ref="W2:W3"/>
    <mergeCell ref="X2:X3"/>
    <mergeCell ref="Y2:Y3"/>
    <mergeCell ref="BA2:BA3"/>
    <mergeCell ref="BB2:BB3"/>
    <mergeCell ref="Z2:Z3"/>
    <mergeCell ref="A1:Z1"/>
    <mergeCell ref="A2:B3"/>
    <mergeCell ref="C2:C3"/>
    <mergeCell ref="N2:N3"/>
    <mergeCell ref="O2:O3"/>
    <mergeCell ref="P2:P3"/>
    <mergeCell ref="Y15:Y16"/>
    <mergeCell ref="AA15:AA16"/>
    <mergeCell ref="B17:C17"/>
    <mergeCell ref="D17:M17"/>
    <mergeCell ref="N17:O17"/>
    <mergeCell ref="A18:C18"/>
    <mergeCell ref="D18:AA18"/>
    <mergeCell ref="U12:U14"/>
    <mergeCell ref="T12:T14"/>
    <mergeCell ref="S12:S14"/>
    <mergeCell ref="S15:S16"/>
    <mergeCell ref="T15:T16"/>
    <mergeCell ref="U15:U16"/>
    <mergeCell ref="V15:V16"/>
    <mergeCell ref="W15:W16"/>
    <mergeCell ref="X15:X16"/>
    <mergeCell ref="V12:V14"/>
    <mergeCell ref="W12:W14"/>
    <mergeCell ref="X12:X14"/>
    <mergeCell ref="Y12:Y14"/>
    <mergeCell ref="AA12:AA14"/>
    <mergeCell ref="B15:B16"/>
    <mergeCell ref="O15:O16"/>
    <mergeCell ref="P15:P16"/>
    <mergeCell ref="Y6:Y11"/>
    <mergeCell ref="AA6:AA11"/>
    <mergeCell ref="S6:S11"/>
    <mergeCell ref="T6:T11"/>
    <mergeCell ref="U6:U11"/>
    <mergeCell ref="V6:V11"/>
    <mergeCell ref="W6:W11"/>
    <mergeCell ref="X6:X11"/>
    <mergeCell ref="Q6:Q11"/>
    <mergeCell ref="R6:R11"/>
    <mergeCell ref="Q2:Q3"/>
    <mergeCell ref="R2:R3"/>
    <mergeCell ref="S2:S3"/>
    <mergeCell ref="T2:T3"/>
    <mergeCell ref="U2:U3"/>
    <mergeCell ref="A4:A17"/>
    <mergeCell ref="B4:B5"/>
    <mergeCell ref="O4:O5"/>
    <mergeCell ref="P4:P5"/>
    <mergeCell ref="Q4:Q5"/>
    <mergeCell ref="R4:R5"/>
    <mergeCell ref="S4:S5"/>
    <mergeCell ref="T4:T5"/>
    <mergeCell ref="U4:U5"/>
    <mergeCell ref="Q15:Q16"/>
    <mergeCell ref="R15:R16"/>
    <mergeCell ref="R12:R14"/>
    <mergeCell ref="Q12:Q14"/>
    <mergeCell ref="P12:P14"/>
    <mergeCell ref="O12:O14"/>
    <mergeCell ref="B12:B14"/>
    <mergeCell ref="B6:B11"/>
    <mergeCell ref="O6:O11"/>
    <mergeCell ref="P6:P11"/>
  </mergeCells>
  <phoneticPr fontId="4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opLeftCell="D1" zoomScale="85" zoomScaleNormal="85" workbookViewId="0">
      <pane xSplit="2" ySplit="2" topLeftCell="F30" activePane="bottomRight" state="frozen"/>
      <selection pane="topRight"/>
      <selection pane="bottomLeft"/>
      <selection pane="bottomRight" activeCell="E40" sqref="E40"/>
    </sheetView>
  </sheetViews>
  <sheetFormatPr defaultColWidth="8.75" defaultRowHeight="13.5" x14ac:dyDescent="0.15"/>
  <cols>
    <col min="1" max="2" width="8.5" customWidth="1"/>
    <col min="3" max="3" width="12" style="57" customWidth="1"/>
    <col min="4" max="4" width="19.375" style="58" customWidth="1"/>
    <col min="5" max="5" width="37.5" customWidth="1"/>
    <col min="6" max="6" width="23" customWidth="1"/>
    <col min="7" max="7" width="10.125" customWidth="1"/>
  </cols>
  <sheetData>
    <row r="1" spans="1:17" s="41" customFormat="1" ht="29.25" customHeight="1" x14ac:dyDescent="0.15">
      <c r="A1" s="580" t="s">
        <v>172</v>
      </c>
      <c r="B1" s="580"/>
      <c r="C1" s="539" t="s">
        <v>485</v>
      </c>
      <c r="D1" s="581"/>
      <c r="E1" s="581"/>
      <c r="F1" s="540"/>
      <c r="G1" s="43"/>
      <c r="H1" s="567" t="s">
        <v>174</v>
      </c>
      <c r="I1" s="567"/>
      <c r="J1" s="567"/>
      <c r="K1" s="567"/>
      <c r="L1" s="567"/>
      <c r="M1" s="567"/>
      <c r="N1" s="567"/>
      <c r="O1" s="567"/>
      <c r="P1" s="567"/>
      <c r="Q1" s="567"/>
    </row>
    <row r="2" spans="1:17" s="41" customFormat="1" ht="31.9" customHeight="1" x14ac:dyDescent="0.15">
      <c r="A2" s="580"/>
      <c r="B2" s="580"/>
      <c r="C2" s="541"/>
      <c r="D2" s="582"/>
      <c r="E2" s="582"/>
      <c r="F2" s="542"/>
      <c r="G2" s="43">
        <v>100</v>
      </c>
      <c r="H2" s="43">
        <v>90</v>
      </c>
      <c r="I2" s="43">
        <v>80</v>
      </c>
      <c r="J2" s="43">
        <v>70</v>
      </c>
      <c r="K2" s="43">
        <v>60</v>
      </c>
      <c r="L2" s="43">
        <v>50</v>
      </c>
      <c r="M2" s="43">
        <v>40</v>
      </c>
      <c r="N2" s="43">
        <v>30</v>
      </c>
      <c r="O2" s="43">
        <v>20</v>
      </c>
      <c r="P2" s="43">
        <v>10</v>
      </c>
      <c r="Q2" s="43">
        <v>0</v>
      </c>
    </row>
    <row r="3" spans="1:17" s="41" customFormat="1" ht="31.9" customHeight="1" x14ac:dyDescent="0.15">
      <c r="A3" s="568"/>
      <c r="B3" s="570"/>
      <c r="C3" s="570"/>
      <c r="D3" s="572" t="s">
        <v>600</v>
      </c>
      <c r="E3" s="59" t="s">
        <v>601</v>
      </c>
      <c r="F3" s="574" t="s">
        <v>178</v>
      </c>
      <c r="G3" s="59"/>
      <c r="H3" s="60"/>
      <c r="I3" s="60"/>
      <c r="J3" s="60"/>
      <c r="K3" s="60"/>
      <c r="L3" s="60"/>
      <c r="M3" s="52" t="s">
        <v>179</v>
      </c>
      <c r="N3" s="52" t="s">
        <v>180</v>
      </c>
      <c r="O3" s="52" t="s">
        <v>181</v>
      </c>
      <c r="P3" s="52" t="s">
        <v>182</v>
      </c>
      <c r="Q3" s="52" t="s">
        <v>183</v>
      </c>
    </row>
    <row r="4" spans="1:17" s="41" customFormat="1" ht="31.9" customHeight="1" x14ac:dyDescent="0.15">
      <c r="A4" s="568"/>
      <c r="B4" s="570"/>
      <c r="C4" s="570"/>
      <c r="D4" s="572"/>
      <c r="E4" s="59" t="s">
        <v>602</v>
      </c>
      <c r="F4" s="575"/>
      <c r="G4" s="59"/>
      <c r="H4" s="60"/>
      <c r="I4" s="60"/>
      <c r="J4" s="60"/>
      <c r="K4" s="60"/>
      <c r="L4" s="60"/>
      <c r="M4" s="52" t="s">
        <v>179</v>
      </c>
      <c r="N4" s="52" t="s">
        <v>180</v>
      </c>
      <c r="O4" s="52" t="s">
        <v>181</v>
      </c>
      <c r="P4" s="52" t="s">
        <v>182</v>
      </c>
      <c r="Q4" s="52" t="s">
        <v>183</v>
      </c>
    </row>
    <row r="5" spans="1:17" s="41" customFormat="1" ht="31.9" customHeight="1" x14ac:dyDescent="0.15">
      <c r="A5" s="568"/>
      <c r="B5" s="570"/>
      <c r="C5" s="570"/>
      <c r="D5" s="572"/>
      <c r="E5" s="59" t="s">
        <v>603</v>
      </c>
      <c r="F5" s="576"/>
      <c r="G5" s="59"/>
      <c r="H5" s="60"/>
      <c r="I5" s="60"/>
      <c r="J5" s="60"/>
      <c r="K5" s="60"/>
      <c r="L5" s="60"/>
      <c r="M5" s="52" t="s">
        <v>179</v>
      </c>
      <c r="N5" s="52" t="s">
        <v>180</v>
      </c>
      <c r="O5" s="52" t="s">
        <v>181</v>
      </c>
      <c r="P5" s="52" t="s">
        <v>182</v>
      </c>
      <c r="Q5" s="52" t="s">
        <v>183</v>
      </c>
    </row>
    <row r="6" spans="1:17" s="41" customFormat="1" ht="30" customHeight="1" x14ac:dyDescent="0.15">
      <c r="A6" s="568"/>
      <c r="B6" s="570"/>
      <c r="C6" s="570"/>
      <c r="D6" s="572"/>
      <c r="E6" s="61" t="s">
        <v>604</v>
      </c>
      <c r="F6" s="577" t="s">
        <v>188</v>
      </c>
      <c r="G6" s="61"/>
      <c r="H6" s="62"/>
      <c r="I6" s="62"/>
      <c r="J6" s="52" t="s">
        <v>179</v>
      </c>
      <c r="K6" s="52" t="s">
        <v>180</v>
      </c>
      <c r="L6" s="52" t="s">
        <v>181</v>
      </c>
      <c r="M6" s="52" t="s">
        <v>182</v>
      </c>
      <c r="N6" s="52" t="s">
        <v>183</v>
      </c>
      <c r="O6" s="51"/>
      <c r="P6" s="51"/>
      <c r="Q6" s="51"/>
    </row>
    <row r="7" spans="1:17" s="41" customFormat="1" ht="30" customHeight="1" x14ac:dyDescent="0.15">
      <c r="A7" s="568"/>
      <c r="B7" s="570"/>
      <c r="C7" s="570"/>
      <c r="D7" s="572"/>
      <c r="E7" s="61" t="s">
        <v>605</v>
      </c>
      <c r="F7" s="578"/>
      <c r="G7" s="61"/>
      <c r="H7" s="62"/>
      <c r="I7" s="62"/>
      <c r="J7" s="52" t="s">
        <v>179</v>
      </c>
      <c r="K7" s="52" t="s">
        <v>180</v>
      </c>
      <c r="L7" s="52" t="s">
        <v>181</v>
      </c>
      <c r="M7" s="52" t="s">
        <v>182</v>
      </c>
      <c r="N7" s="52" t="s">
        <v>183</v>
      </c>
      <c r="O7" s="51"/>
      <c r="P7" s="51"/>
      <c r="Q7" s="51"/>
    </row>
    <row r="8" spans="1:17" s="41" customFormat="1" ht="30" customHeight="1" x14ac:dyDescent="0.15">
      <c r="A8" s="568"/>
      <c r="B8" s="570"/>
      <c r="C8" s="570"/>
      <c r="D8" s="572"/>
      <c r="E8" s="61" t="s">
        <v>1129</v>
      </c>
      <c r="F8" s="578"/>
      <c r="G8" s="61"/>
      <c r="H8" s="51"/>
      <c r="I8" s="51"/>
      <c r="J8" s="52" t="s">
        <v>179</v>
      </c>
      <c r="K8" s="52" t="s">
        <v>180</v>
      </c>
      <c r="L8" s="52" t="s">
        <v>181</v>
      </c>
      <c r="M8" s="52" t="s">
        <v>182</v>
      </c>
      <c r="N8" s="52" t="s">
        <v>183</v>
      </c>
      <c r="O8" s="51"/>
      <c r="P8" s="51"/>
      <c r="Q8" s="51"/>
    </row>
    <row r="9" spans="1:17" s="41" customFormat="1" ht="30" customHeight="1" x14ac:dyDescent="0.15">
      <c r="A9" s="568"/>
      <c r="B9" s="570"/>
      <c r="C9" s="570"/>
      <c r="D9" s="572"/>
      <c r="E9" s="61" t="s">
        <v>1128</v>
      </c>
      <c r="F9" s="578"/>
      <c r="G9" s="61"/>
      <c r="H9" s="51"/>
      <c r="I9" s="51"/>
      <c r="J9" s="52" t="s">
        <v>179</v>
      </c>
      <c r="K9" s="52" t="s">
        <v>180</v>
      </c>
      <c r="L9" s="52" t="s">
        <v>181</v>
      </c>
      <c r="M9" s="52" t="s">
        <v>182</v>
      </c>
      <c r="N9" s="52" t="s">
        <v>183</v>
      </c>
      <c r="O9" s="51"/>
      <c r="P9" s="51"/>
      <c r="Q9" s="51"/>
    </row>
    <row r="10" spans="1:17" s="41" customFormat="1" ht="30" customHeight="1" x14ac:dyDescent="0.15">
      <c r="A10" s="568"/>
      <c r="B10" s="570"/>
      <c r="C10" s="570"/>
      <c r="D10" s="572"/>
      <c r="E10" s="309" t="s">
        <v>1130</v>
      </c>
      <c r="F10" s="578"/>
      <c r="G10" s="61"/>
      <c r="H10" s="51"/>
      <c r="I10" s="51"/>
      <c r="J10" s="52" t="s">
        <v>179</v>
      </c>
      <c r="K10" s="52" t="s">
        <v>180</v>
      </c>
      <c r="L10" s="52" t="s">
        <v>181</v>
      </c>
      <c r="M10" s="52" t="s">
        <v>182</v>
      </c>
      <c r="N10" s="52" t="s">
        <v>183</v>
      </c>
      <c r="O10" s="51"/>
      <c r="P10" s="51"/>
      <c r="Q10" s="51"/>
    </row>
    <row r="11" spans="1:17" s="41" customFormat="1" ht="30" customHeight="1" x14ac:dyDescent="0.15">
      <c r="A11" s="568"/>
      <c r="B11" s="570"/>
      <c r="C11" s="570"/>
      <c r="D11" s="572"/>
      <c r="E11" s="61" t="s">
        <v>609</v>
      </c>
      <c r="F11" s="579"/>
      <c r="G11" s="61"/>
      <c r="H11" s="51"/>
      <c r="I11" s="51"/>
      <c r="J11" s="52" t="s">
        <v>179</v>
      </c>
      <c r="K11" s="52" t="s">
        <v>180</v>
      </c>
      <c r="L11" s="52" t="s">
        <v>181</v>
      </c>
      <c r="M11" s="52" t="s">
        <v>182</v>
      </c>
      <c r="N11" s="52" t="s">
        <v>183</v>
      </c>
      <c r="O11" s="51"/>
      <c r="P11" s="51"/>
      <c r="Q11" s="51"/>
    </row>
    <row r="12" spans="1:17" s="41" customFormat="1" ht="30" customHeight="1" x14ac:dyDescent="0.15">
      <c r="A12" s="568"/>
      <c r="B12" s="570"/>
      <c r="C12" s="570"/>
      <c r="D12" s="572"/>
      <c r="E12" s="61" t="s">
        <v>610</v>
      </c>
      <c r="F12" s="577" t="s">
        <v>196</v>
      </c>
      <c r="G12" s="52" t="s">
        <v>197</v>
      </c>
      <c r="H12" s="52" t="s">
        <v>179</v>
      </c>
      <c r="I12" s="52" t="s">
        <v>180</v>
      </c>
      <c r="J12" s="52" t="s">
        <v>181</v>
      </c>
      <c r="K12" s="52" t="s">
        <v>182</v>
      </c>
      <c r="L12" s="52" t="s">
        <v>183</v>
      </c>
      <c r="M12" s="51"/>
      <c r="N12" s="51"/>
      <c r="O12" s="51"/>
      <c r="P12" s="51"/>
      <c r="Q12" s="51"/>
    </row>
    <row r="13" spans="1:17" s="41" customFormat="1" ht="30" customHeight="1" x14ac:dyDescent="0.15">
      <c r="A13" s="568"/>
      <c r="B13" s="570"/>
      <c r="C13" s="570"/>
      <c r="D13" s="572"/>
      <c r="E13" s="61" t="s">
        <v>195</v>
      </c>
      <c r="F13" s="579"/>
      <c r="G13" s="52" t="s">
        <v>197</v>
      </c>
      <c r="H13" s="52" t="s">
        <v>179</v>
      </c>
      <c r="I13" s="52" t="s">
        <v>180</v>
      </c>
      <c r="J13" s="52" t="s">
        <v>181</v>
      </c>
      <c r="K13" s="52" t="s">
        <v>182</v>
      </c>
      <c r="L13" s="52" t="s">
        <v>183</v>
      </c>
      <c r="M13" s="51"/>
      <c r="N13" s="51"/>
      <c r="O13" s="51"/>
      <c r="P13" s="51"/>
      <c r="Q13" s="51"/>
    </row>
    <row r="14" spans="1:17" s="41" customFormat="1" ht="31.9" customHeight="1" x14ac:dyDescent="0.15">
      <c r="A14" s="568"/>
      <c r="B14" s="570"/>
      <c r="C14" s="570" t="s">
        <v>611</v>
      </c>
      <c r="D14" s="572" t="s">
        <v>611</v>
      </c>
      <c r="E14" s="59" t="s">
        <v>603</v>
      </c>
      <c r="F14" s="574" t="s">
        <v>178</v>
      </c>
      <c r="G14" s="59"/>
      <c r="H14" s="60"/>
      <c r="I14" s="60"/>
      <c r="J14" s="60"/>
      <c r="K14" s="60"/>
      <c r="L14" s="60"/>
      <c r="M14" s="52" t="s">
        <v>179</v>
      </c>
      <c r="N14" s="52" t="s">
        <v>180</v>
      </c>
      <c r="O14" s="52" t="s">
        <v>181</v>
      </c>
      <c r="P14" s="52" t="s">
        <v>182</v>
      </c>
      <c r="Q14" s="52" t="s">
        <v>183</v>
      </c>
    </row>
    <row r="15" spans="1:17" s="41" customFormat="1" ht="31.9" customHeight="1" x14ac:dyDescent="0.15">
      <c r="A15" s="568"/>
      <c r="B15" s="570"/>
      <c r="C15" s="570"/>
      <c r="D15" s="572"/>
      <c r="E15" s="59" t="s">
        <v>601</v>
      </c>
      <c r="F15" s="575"/>
      <c r="G15" s="59"/>
      <c r="H15" s="60"/>
      <c r="I15" s="60"/>
      <c r="J15" s="60"/>
      <c r="K15" s="60"/>
      <c r="L15" s="60"/>
      <c r="M15" s="52" t="s">
        <v>179</v>
      </c>
      <c r="N15" s="52" t="s">
        <v>180</v>
      </c>
      <c r="O15" s="52" t="s">
        <v>181</v>
      </c>
      <c r="P15" s="52" t="s">
        <v>182</v>
      </c>
      <c r="Q15" s="52" t="s">
        <v>183</v>
      </c>
    </row>
    <row r="16" spans="1:17" s="41" customFormat="1" ht="31.9" customHeight="1" x14ac:dyDescent="0.15">
      <c r="A16" s="568"/>
      <c r="B16" s="570"/>
      <c r="C16" s="570"/>
      <c r="D16" s="572"/>
      <c r="E16" s="59" t="s">
        <v>606</v>
      </c>
      <c r="F16" s="576"/>
      <c r="G16" s="59"/>
      <c r="H16" s="60"/>
      <c r="I16" s="60"/>
      <c r="J16" s="60"/>
      <c r="K16" s="60"/>
      <c r="L16" s="60"/>
      <c r="M16" s="52" t="s">
        <v>179</v>
      </c>
      <c r="N16" s="52" t="s">
        <v>180</v>
      </c>
      <c r="O16" s="52" t="s">
        <v>181</v>
      </c>
      <c r="P16" s="52" t="s">
        <v>182</v>
      </c>
      <c r="Q16" s="52" t="s">
        <v>183</v>
      </c>
    </row>
    <row r="17" spans="1:17" s="41" customFormat="1" ht="30" customHeight="1" x14ac:dyDescent="0.15">
      <c r="A17" s="568"/>
      <c r="B17" s="570"/>
      <c r="C17" s="570"/>
      <c r="D17" s="572"/>
      <c r="E17" s="61" t="s">
        <v>604</v>
      </c>
      <c r="F17" s="577" t="s">
        <v>188</v>
      </c>
      <c r="G17" s="61"/>
      <c r="H17" s="62"/>
      <c r="I17" s="62"/>
      <c r="J17" s="52" t="s">
        <v>179</v>
      </c>
      <c r="K17" s="52" t="s">
        <v>180</v>
      </c>
      <c r="L17" s="52" t="s">
        <v>181</v>
      </c>
      <c r="M17" s="52" t="s">
        <v>182</v>
      </c>
      <c r="N17" s="52" t="s">
        <v>183</v>
      </c>
      <c r="O17" s="51"/>
      <c r="P17" s="51"/>
      <c r="Q17" s="51"/>
    </row>
    <row r="18" spans="1:17" s="41" customFormat="1" ht="30" customHeight="1" x14ac:dyDescent="0.15">
      <c r="A18" s="568"/>
      <c r="B18" s="570"/>
      <c r="C18" s="570"/>
      <c r="D18" s="572"/>
      <c r="E18" s="61" t="s">
        <v>602</v>
      </c>
      <c r="F18" s="578"/>
      <c r="G18" s="61"/>
      <c r="H18" s="51"/>
      <c r="I18" s="51"/>
      <c r="J18" s="52" t="s">
        <v>179</v>
      </c>
      <c r="K18" s="52" t="s">
        <v>180</v>
      </c>
      <c r="L18" s="52" t="s">
        <v>181</v>
      </c>
      <c r="M18" s="52" t="s">
        <v>182</v>
      </c>
      <c r="N18" s="52" t="s">
        <v>183</v>
      </c>
      <c r="O18" s="51"/>
      <c r="P18" s="51"/>
      <c r="Q18" s="51"/>
    </row>
    <row r="19" spans="1:17" s="41" customFormat="1" ht="30" customHeight="1" x14ac:dyDescent="0.15">
      <c r="A19" s="568"/>
      <c r="B19" s="570"/>
      <c r="C19" s="570"/>
      <c r="D19" s="572"/>
      <c r="E19" s="61" t="s">
        <v>609</v>
      </c>
      <c r="F19" s="578"/>
      <c r="G19" s="61"/>
      <c r="H19" s="51"/>
      <c r="I19" s="51"/>
      <c r="J19" s="52" t="s">
        <v>179</v>
      </c>
      <c r="K19" s="52" t="s">
        <v>180</v>
      </c>
      <c r="L19" s="52" t="s">
        <v>181</v>
      </c>
      <c r="M19" s="52" t="s">
        <v>182</v>
      </c>
      <c r="N19" s="52" t="s">
        <v>183</v>
      </c>
      <c r="O19" s="51"/>
      <c r="P19" s="51"/>
      <c r="Q19" s="51"/>
    </row>
    <row r="20" spans="1:17" s="41" customFormat="1" ht="30" customHeight="1" x14ac:dyDescent="0.15">
      <c r="A20" s="568"/>
      <c r="B20" s="570"/>
      <c r="C20" s="570"/>
      <c r="D20" s="572"/>
      <c r="E20" s="61" t="s">
        <v>610</v>
      </c>
      <c r="F20" s="578"/>
      <c r="G20" s="61"/>
      <c r="H20" s="51"/>
      <c r="I20" s="51"/>
      <c r="J20" s="52" t="s">
        <v>179</v>
      </c>
      <c r="K20" s="52" t="s">
        <v>180</v>
      </c>
      <c r="L20" s="52" t="s">
        <v>181</v>
      </c>
      <c r="M20" s="52" t="s">
        <v>182</v>
      </c>
      <c r="N20" s="52" t="s">
        <v>183</v>
      </c>
      <c r="O20" s="51"/>
      <c r="P20" s="51"/>
      <c r="Q20" s="51"/>
    </row>
    <row r="21" spans="1:17" s="41" customFormat="1" ht="30" customHeight="1" x14ac:dyDescent="0.15">
      <c r="A21" s="568"/>
      <c r="B21" s="570"/>
      <c r="C21" s="570"/>
      <c r="D21" s="572"/>
      <c r="E21" s="310" t="s">
        <v>1130</v>
      </c>
      <c r="F21" s="579"/>
      <c r="G21" s="61"/>
      <c r="H21" s="51"/>
      <c r="I21" s="51"/>
      <c r="J21" s="52" t="s">
        <v>179</v>
      </c>
      <c r="K21" s="52" t="s">
        <v>180</v>
      </c>
      <c r="L21" s="52" t="s">
        <v>181</v>
      </c>
      <c r="M21" s="52" t="s">
        <v>182</v>
      </c>
      <c r="N21" s="52" t="s">
        <v>183</v>
      </c>
      <c r="O21" s="51"/>
      <c r="P21" s="51"/>
      <c r="Q21" s="51"/>
    </row>
    <row r="22" spans="1:17" s="41" customFormat="1" ht="30" customHeight="1" x14ac:dyDescent="0.15">
      <c r="A22" s="568"/>
      <c r="B22" s="570"/>
      <c r="C22" s="570"/>
      <c r="D22" s="572"/>
      <c r="E22" s="61" t="s">
        <v>612</v>
      </c>
      <c r="F22" s="577" t="s">
        <v>196</v>
      </c>
      <c r="G22" s="52" t="s">
        <v>197</v>
      </c>
      <c r="H22" s="52" t="s">
        <v>179</v>
      </c>
      <c r="I22" s="52" t="s">
        <v>180</v>
      </c>
      <c r="J22" s="52" t="s">
        <v>181</v>
      </c>
      <c r="K22" s="52" t="s">
        <v>182</v>
      </c>
      <c r="L22" s="52" t="s">
        <v>183</v>
      </c>
      <c r="M22" s="51"/>
      <c r="N22" s="51"/>
      <c r="O22" s="51"/>
      <c r="P22" s="51"/>
      <c r="Q22" s="51"/>
    </row>
    <row r="23" spans="1:17" s="41" customFormat="1" ht="30" customHeight="1" x14ac:dyDescent="0.15">
      <c r="A23" s="568"/>
      <c r="B23" s="570"/>
      <c r="C23" s="570"/>
      <c r="D23" s="572"/>
      <c r="E23" s="61" t="s">
        <v>613</v>
      </c>
      <c r="F23" s="579"/>
      <c r="G23" s="52" t="s">
        <v>197</v>
      </c>
      <c r="H23" s="52" t="s">
        <v>179</v>
      </c>
      <c r="I23" s="52" t="s">
        <v>180</v>
      </c>
      <c r="J23" s="52" t="s">
        <v>181</v>
      </c>
      <c r="K23" s="52" t="s">
        <v>182</v>
      </c>
      <c r="L23" s="52" t="s">
        <v>183</v>
      </c>
      <c r="M23" s="51"/>
      <c r="N23" s="51"/>
      <c r="O23" s="51"/>
      <c r="P23" s="51"/>
      <c r="Q23" s="51"/>
    </row>
    <row r="24" spans="1:17" s="41" customFormat="1" ht="30" customHeight="1" x14ac:dyDescent="0.15">
      <c r="A24" s="568"/>
      <c r="B24" s="570"/>
      <c r="C24" s="570" t="s">
        <v>614</v>
      </c>
      <c r="D24" s="572" t="s">
        <v>614</v>
      </c>
      <c r="E24" s="61" t="s">
        <v>615</v>
      </c>
      <c r="F24" s="577" t="s">
        <v>178</v>
      </c>
      <c r="G24" s="61"/>
      <c r="H24" s="60"/>
      <c r="I24" s="60"/>
      <c r="J24" s="60"/>
      <c r="K24" s="60"/>
      <c r="L24" s="60"/>
      <c r="M24" s="52" t="s">
        <v>179</v>
      </c>
      <c r="N24" s="52" t="s">
        <v>180</v>
      </c>
      <c r="O24" s="52" t="s">
        <v>181</v>
      </c>
      <c r="P24" s="52" t="s">
        <v>182</v>
      </c>
      <c r="Q24" s="52" t="s">
        <v>183</v>
      </c>
    </row>
    <row r="25" spans="1:17" s="41" customFormat="1" ht="30" customHeight="1" x14ac:dyDescent="0.15">
      <c r="A25" s="568"/>
      <c r="B25" s="570"/>
      <c r="C25" s="570"/>
      <c r="D25" s="572"/>
      <c r="E25" s="61" t="s">
        <v>616</v>
      </c>
      <c r="F25" s="579"/>
      <c r="G25" s="61"/>
      <c r="H25" s="60"/>
      <c r="I25" s="60"/>
      <c r="J25" s="60"/>
      <c r="K25" s="60"/>
      <c r="L25" s="60"/>
      <c r="M25" s="52" t="s">
        <v>179</v>
      </c>
      <c r="N25" s="52" t="s">
        <v>180</v>
      </c>
      <c r="O25" s="52" t="s">
        <v>181</v>
      </c>
      <c r="P25" s="52" t="s">
        <v>182</v>
      </c>
      <c r="Q25" s="52" t="s">
        <v>183</v>
      </c>
    </row>
    <row r="26" spans="1:17" s="41" customFormat="1" ht="30" customHeight="1" x14ac:dyDescent="0.15">
      <c r="A26" s="568"/>
      <c r="B26" s="570"/>
      <c r="C26" s="570"/>
      <c r="D26" s="572"/>
      <c r="E26" s="61" t="s">
        <v>617</v>
      </c>
      <c r="F26" s="577" t="s">
        <v>188</v>
      </c>
      <c r="G26" s="61"/>
      <c r="H26" s="60"/>
      <c r="I26" s="60"/>
      <c r="J26" s="52" t="s">
        <v>179</v>
      </c>
      <c r="K26" s="52" t="s">
        <v>180</v>
      </c>
      <c r="L26" s="52" t="s">
        <v>181</v>
      </c>
      <c r="M26" s="52" t="s">
        <v>182</v>
      </c>
      <c r="N26" s="52" t="s">
        <v>183</v>
      </c>
      <c r="O26" s="60"/>
      <c r="P26" s="60"/>
      <c r="Q26" s="60"/>
    </row>
    <row r="27" spans="1:17" s="41" customFormat="1" ht="30" customHeight="1" x14ac:dyDescent="0.15">
      <c r="A27" s="568"/>
      <c r="B27" s="570"/>
      <c r="C27" s="570"/>
      <c r="D27" s="572"/>
      <c r="E27" s="61" t="s">
        <v>604</v>
      </c>
      <c r="F27" s="578"/>
      <c r="G27" s="61"/>
      <c r="H27" s="62"/>
      <c r="I27" s="62"/>
      <c r="J27" s="52" t="s">
        <v>179</v>
      </c>
      <c r="K27" s="52" t="s">
        <v>180</v>
      </c>
      <c r="L27" s="52" t="s">
        <v>181</v>
      </c>
      <c r="M27" s="52" t="s">
        <v>182</v>
      </c>
      <c r="N27" s="52" t="s">
        <v>183</v>
      </c>
      <c r="O27" s="51"/>
      <c r="P27" s="51"/>
      <c r="Q27" s="51"/>
    </row>
    <row r="28" spans="1:17" s="41" customFormat="1" ht="30" customHeight="1" x14ac:dyDescent="0.15">
      <c r="A28" s="568"/>
      <c r="B28" s="570"/>
      <c r="C28" s="570"/>
      <c r="D28" s="572"/>
      <c r="E28" s="61" t="s">
        <v>602</v>
      </c>
      <c r="F28" s="579"/>
      <c r="G28" s="61"/>
      <c r="H28" s="51"/>
      <c r="I28" s="51"/>
      <c r="J28" s="52" t="s">
        <v>179</v>
      </c>
      <c r="K28" s="52" t="s">
        <v>180</v>
      </c>
      <c r="L28" s="52" t="s">
        <v>181</v>
      </c>
      <c r="M28" s="52" t="s">
        <v>182</v>
      </c>
      <c r="N28" s="52" t="s">
        <v>183</v>
      </c>
      <c r="O28" s="51"/>
      <c r="P28" s="51"/>
      <c r="Q28" s="51"/>
    </row>
    <row r="29" spans="1:17" s="41" customFormat="1" ht="30" customHeight="1" x14ac:dyDescent="0.15">
      <c r="A29" s="568"/>
      <c r="B29" s="570"/>
      <c r="C29" s="570"/>
      <c r="D29" s="572"/>
      <c r="E29" s="61" t="s">
        <v>612</v>
      </c>
      <c r="F29" s="577" t="s">
        <v>196</v>
      </c>
      <c r="G29" s="52" t="s">
        <v>197</v>
      </c>
      <c r="H29" s="52" t="s">
        <v>179</v>
      </c>
      <c r="I29" s="52" t="s">
        <v>180</v>
      </c>
      <c r="J29" s="52" t="s">
        <v>181</v>
      </c>
      <c r="K29" s="52" t="s">
        <v>182</v>
      </c>
      <c r="L29" s="52" t="s">
        <v>183</v>
      </c>
      <c r="M29" s="51"/>
      <c r="N29" s="51"/>
      <c r="O29" s="51"/>
      <c r="P29" s="51"/>
      <c r="Q29" s="51"/>
    </row>
    <row r="30" spans="1:17" s="41" customFormat="1" ht="30" customHeight="1" x14ac:dyDescent="0.15">
      <c r="A30" s="568"/>
      <c r="B30" s="570"/>
      <c r="C30" s="570"/>
      <c r="D30" s="572"/>
      <c r="E30" s="61" t="s">
        <v>613</v>
      </c>
      <c r="F30" s="579"/>
      <c r="G30" s="52" t="s">
        <v>197</v>
      </c>
      <c r="H30" s="52" t="s">
        <v>179</v>
      </c>
      <c r="I30" s="52" t="s">
        <v>180</v>
      </c>
      <c r="J30" s="52" t="s">
        <v>181</v>
      </c>
      <c r="K30" s="52" t="s">
        <v>182</v>
      </c>
      <c r="L30" s="52" t="s">
        <v>183</v>
      </c>
      <c r="M30" s="51"/>
      <c r="N30" s="51"/>
      <c r="O30" s="51"/>
      <c r="P30" s="51"/>
      <c r="Q30" s="51"/>
    </row>
    <row r="31" spans="1:17" s="41" customFormat="1" ht="30" customHeight="1" x14ac:dyDescent="0.15">
      <c r="A31" s="568"/>
      <c r="B31" s="570"/>
      <c r="C31" s="570" t="s">
        <v>618</v>
      </c>
      <c r="D31" s="572" t="s">
        <v>618</v>
      </c>
      <c r="E31" s="61" t="s">
        <v>619</v>
      </c>
      <c r="F31" s="577" t="s">
        <v>178</v>
      </c>
      <c r="G31" s="61"/>
      <c r="H31" s="60"/>
      <c r="I31" s="60"/>
      <c r="J31" s="60"/>
      <c r="K31" s="60"/>
      <c r="L31" s="60"/>
      <c r="M31" s="52" t="s">
        <v>179</v>
      </c>
      <c r="N31" s="52" t="s">
        <v>180</v>
      </c>
      <c r="O31" s="52" t="s">
        <v>181</v>
      </c>
      <c r="P31" s="52" t="s">
        <v>182</v>
      </c>
      <c r="Q31" s="52" t="s">
        <v>183</v>
      </c>
    </row>
    <row r="32" spans="1:17" s="41" customFormat="1" ht="30" customHeight="1" x14ac:dyDescent="0.15">
      <c r="A32" s="568"/>
      <c r="B32" s="570"/>
      <c r="C32" s="570"/>
      <c r="D32" s="572"/>
      <c r="E32" s="61" t="s">
        <v>620</v>
      </c>
      <c r="F32" s="579"/>
      <c r="G32" s="61"/>
      <c r="H32" s="60"/>
      <c r="I32" s="60"/>
      <c r="J32" s="60"/>
      <c r="K32" s="60"/>
      <c r="L32" s="60"/>
      <c r="M32" s="52" t="s">
        <v>179</v>
      </c>
      <c r="N32" s="52" t="s">
        <v>180</v>
      </c>
      <c r="O32" s="52" t="s">
        <v>181</v>
      </c>
      <c r="P32" s="52" t="s">
        <v>182</v>
      </c>
      <c r="Q32" s="52" t="s">
        <v>183</v>
      </c>
    </row>
    <row r="33" spans="1:17" s="41" customFormat="1" ht="30" customHeight="1" x14ac:dyDescent="0.15">
      <c r="A33" s="568"/>
      <c r="B33" s="570"/>
      <c r="C33" s="570"/>
      <c r="D33" s="572"/>
      <c r="E33" s="61" t="s">
        <v>621</v>
      </c>
      <c r="F33" s="577" t="s">
        <v>188</v>
      </c>
      <c r="G33" s="61"/>
      <c r="H33" s="60"/>
      <c r="I33" s="60"/>
      <c r="J33" s="52" t="s">
        <v>179</v>
      </c>
      <c r="K33" s="52" t="s">
        <v>180</v>
      </c>
      <c r="L33" s="52" t="s">
        <v>181</v>
      </c>
      <c r="M33" s="52" t="s">
        <v>182</v>
      </c>
      <c r="N33" s="52" t="s">
        <v>183</v>
      </c>
      <c r="O33" s="60"/>
      <c r="P33" s="60"/>
      <c r="Q33" s="60"/>
    </row>
    <row r="34" spans="1:17" s="41" customFormat="1" ht="30" customHeight="1" x14ac:dyDescent="0.15">
      <c r="A34" s="568"/>
      <c r="B34" s="570"/>
      <c r="C34" s="570"/>
      <c r="D34" s="572"/>
      <c r="E34" s="61" t="s">
        <v>622</v>
      </c>
      <c r="F34" s="578"/>
      <c r="G34" s="61"/>
      <c r="H34" s="62"/>
      <c r="I34" s="62"/>
      <c r="J34" s="52" t="s">
        <v>179</v>
      </c>
      <c r="K34" s="52" t="s">
        <v>180</v>
      </c>
      <c r="L34" s="52" t="s">
        <v>181</v>
      </c>
      <c r="M34" s="52" t="s">
        <v>182</v>
      </c>
      <c r="N34" s="52" t="s">
        <v>183</v>
      </c>
      <c r="O34" s="51"/>
      <c r="P34" s="51"/>
      <c r="Q34" s="51"/>
    </row>
    <row r="35" spans="1:17" s="41" customFormat="1" ht="30" customHeight="1" x14ac:dyDescent="0.15">
      <c r="A35" s="568"/>
      <c r="B35" s="570"/>
      <c r="C35" s="570"/>
      <c r="D35" s="572"/>
      <c r="E35" s="61" t="s">
        <v>623</v>
      </c>
      <c r="F35" s="578"/>
      <c r="G35" s="61"/>
      <c r="H35" s="51"/>
      <c r="I35" s="51"/>
      <c r="J35" s="52" t="s">
        <v>179</v>
      </c>
      <c r="K35" s="52" t="s">
        <v>180</v>
      </c>
      <c r="L35" s="52" t="s">
        <v>181</v>
      </c>
      <c r="M35" s="52" t="s">
        <v>182</v>
      </c>
      <c r="N35" s="52" t="s">
        <v>183</v>
      </c>
      <c r="O35" s="51"/>
      <c r="P35" s="51"/>
      <c r="Q35" s="51"/>
    </row>
    <row r="36" spans="1:17" s="41" customFormat="1" ht="30" customHeight="1" x14ac:dyDescent="0.15">
      <c r="A36" s="568"/>
      <c r="B36" s="570"/>
      <c r="C36" s="570"/>
      <c r="D36" s="572"/>
      <c r="E36" s="61" t="s">
        <v>624</v>
      </c>
      <c r="F36" s="579"/>
      <c r="G36" s="61"/>
      <c r="H36" s="51"/>
      <c r="I36" s="51"/>
      <c r="J36" s="52" t="s">
        <v>179</v>
      </c>
      <c r="K36" s="52" t="s">
        <v>180</v>
      </c>
      <c r="L36" s="52" t="s">
        <v>181</v>
      </c>
      <c r="M36" s="52" t="s">
        <v>182</v>
      </c>
      <c r="N36" s="52" t="s">
        <v>183</v>
      </c>
      <c r="O36" s="51"/>
      <c r="P36" s="51"/>
      <c r="Q36" s="51"/>
    </row>
    <row r="37" spans="1:17" s="41" customFormat="1" ht="30" customHeight="1" x14ac:dyDescent="0.15">
      <c r="A37" s="568"/>
      <c r="B37" s="570"/>
      <c r="C37" s="570"/>
      <c r="D37" s="572"/>
      <c r="E37" s="61" t="s">
        <v>195</v>
      </c>
      <c r="F37" s="63" t="s">
        <v>196</v>
      </c>
      <c r="G37" s="52" t="s">
        <v>197</v>
      </c>
      <c r="H37" s="52" t="s">
        <v>179</v>
      </c>
      <c r="I37" s="52" t="s">
        <v>180</v>
      </c>
      <c r="J37" s="52" t="s">
        <v>181</v>
      </c>
      <c r="K37" s="52" t="s">
        <v>182</v>
      </c>
      <c r="L37" s="52" t="s">
        <v>183</v>
      </c>
      <c r="M37" s="51"/>
      <c r="N37" s="51"/>
      <c r="O37" s="51"/>
      <c r="P37" s="51"/>
      <c r="Q37" s="51"/>
    </row>
    <row r="38" spans="1:17" s="41" customFormat="1" ht="30" customHeight="1" x14ac:dyDescent="0.15">
      <c r="A38" s="568"/>
      <c r="B38" s="570" t="s">
        <v>83</v>
      </c>
      <c r="C38" s="570" t="s">
        <v>625</v>
      </c>
      <c r="D38" s="572" t="s">
        <v>625</v>
      </c>
      <c r="E38" s="61" t="s">
        <v>626</v>
      </c>
      <c r="F38" s="577" t="s">
        <v>178</v>
      </c>
      <c r="G38" s="61"/>
      <c r="H38" s="60"/>
      <c r="I38" s="60"/>
      <c r="J38" s="60"/>
      <c r="K38" s="60"/>
      <c r="L38" s="60"/>
      <c r="M38" s="52" t="s">
        <v>179</v>
      </c>
      <c r="N38" s="52" t="s">
        <v>180</v>
      </c>
      <c r="O38" s="52" t="s">
        <v>181</v>
      </c>
      <c r="P38" s="52" t="s">
        <v>182</v>
      </c>
      <c r="Q38" s="52" t="s">
        <v>183</v>
      </c>
    </row>
    <row r="39" spans="1:17" s="41" customFormat="1" ht="30" customHeight="1" x14ac:dyDescent="0.15">
      <c r="A39" s="568"/>
      <c r="B39" s="570"/>
      <c r="C39" s="570"/>
      <c r="D39" s="572"/>
      <c r="E39" s="61" t="s">
        <v>627</v>
      </c>
      <c r="F39" s="578"/>
      <c r="G39" s="61"/>
      <c r="H39" s="60"/>
      <c r="I39" s="60"/>
      <c r="J39" s="60"/>
      <c r="K39" s="60"/>
      <c r="L39" s="60"/>
      <c r="M39" s="52" t="s">
        <v>179</v>
      </c>
      <c r="N39" s="52" t="s">
        <v>180</v>
      </c>
      <c r="O39" s="52" t="s">
        <v>181</v>
      </c>
      <c r="P39" s="52" t="s">
        <v>182</v>
      </c>
      <c r="Q39" s="52" t="s">
        <v>183</v>
      </c>
    </row>
    <row r="40" spans="1:17" s="41" customFormat="1" ht="30" customHeight="1" x14ac:dyDescent="0.15">
      <c r="A40" s="568"/>
      <c r="B40" s="570"/>
      <c r="C40" s="570"/>
      <c r="D40" s="572"/>
      <c r="E40" s="61" t="s">
        <v>628</v>
      </c>
      <c r="F40" s="579"/>
      <c r="G40" s="61"/>
      <c r="H40" s="60"/>
      <c r="I40" s="60"/>
      <c r="J40" s="60"/>
      <c r="K40" s="60"/>
      <c r="L40" s="60"/>
      <c r="M40" s="52" t="s">
        <v>179</v>
      </c>
      <c r="N40" s="52" t="s">
        <v>180</v>
      </c>
      <c r="O40" s="52" t="s">
        <v>181</v>
      </c>
      <c r="P40" s="52" t="s">
        <v>182</v>
      </c>
      <c r="Q40" s="52" t="s">
        <v>183</v>
      </c>
    </row>
    <row r="41" spans="1:17" s="41" customFormat="1" ht="30" customHeight="1" x14ac:dyDescent="0.15">
      <c r="A41" s="568"/>
      <c r="B41" s="570"/>
      <c r="C41" s="570"/>
      <c r="D41" s="572"/>
      <c r="E41" s="61" t="s">
        <v>1363</v>
      </c>
      <c r="F41" s="577" t="s">
        <v>188</v>
      </c>
      <c r="G41" s="61"/>
      <c r="H41" s="62"/>
      <c r="I41" s="62"/>
      <c r="J41" s="52" t="s">
        <v>179</v>
      </c>
      <c r="K41" s="52" t="s">
        <v>180</v>
      </c>
      <c r="L41" s="52" t="s">
        <v>181</v>
      </c>
      <c r="M41" s="52" t="s">
        <v>182</v>
      </c>
      <c r="N41" s="52" t="s">
        <v>183</v>
      </c>
      <c r="O41" s="51"/>
      <c r="P41" s="51"/>
      <c r="Q41" s="51"/>
    </row>
    <row r="42" spans="1:17" s="41" customFormat="1" ht="30" customHeight="1" x14ac:dyDescent="0.15">
      <c r="A42" s="569"/>
      <c r="B42" s="571"/>
      <c r="C42" s="571"/>
      <c r="D42" s="573"/>
      <c r="E42" s="289" t="s">
        <v>1183</v>
      </c>
      <c r="F42" s="578"/>
      <c r="G42" s="289"/>
      <c r="H42" s="291"/>
      <c r="I42" s="291"/>
      <c r="J42" s="52" t="s">
        <v>179</v>
      </c>
      <c r="K42" s="52" t="s">
        <v>180</v>
      </c>
      <c r="L42" s="52" t="s">
        <v>181</v>
      </c>
      <c r="M42" s="52" t="s">
        <v>182</v>
      </c>
      <c r="N42" s="52" t="s">
        <v>183</v>
      </c>
      <c r="O42" s="292"/>
      <c r="P42" s="292"/>
      <c r="Q42" s="292"/>
    </row>
    <row r="43" spans="1:17" s="41" customFormat="1" ht="30" customHeight="1" x14ac:dyDescent="0.15">
      <c r="A43" s="568"/>
      <c r="B43" s="570"/>
      <c r="C43" s="570"/>
      <c r="D43" s="572"/>
      <c r="E43" s="61" t="s">
        <v>1364</v>
      </c>
      <c r="F43" s="578"/>
      <c r="G43" s="61"/>
      <c r="H43" s="51"/>
      <c r="I43" s="51"/>
      <c r="J43" s="52" t="s">
        <v>179</v>
      </c>
      <c r="K43" s="52" t="s">
        <v>180</v>
      </c>
      <c r="L43" s="52" t="s">
        <v>181</v>
      </c>
      <c r="M43" s="52" t="s">
        <v>182</v>
      </c>
      <c r="N43" s="52" t="s">
        <v>183</v>
      </c>
      <c r="O43" s="51"/>
      <c r="P43" s="51"/>
      <c r="Q43" s="51"/>
    </row>
    <row r="44" spans="1:17" s="41" customFormat="1" ht="30" customHeight="1" x14ac:dyDescent="0.15">
      <c r="A44" s="568"/>
      <c r="B44" s="570"/>
      <c r="C44" s="570"/>
      <c r="D44" s="572"/>
      <c r="E44" s="61" t="s">
        <v>631</v>
      </c>
      <c r="F44" s="578"/>
      <c r="G44" s="61"/>
      <c r="H44" s="51"/>
      <c r="I44" s="51"/>
      <c r="J44" s="52" t="s">
        <v>179</v>
      </c>
      <c r="K44" s="52" t="s">
        <v>180</v>
      </c>
      <c r="L44" s="52" t="s">
        <v>181</v>
      </c>
      <c r="M44" s="52" t="s">
        <v>182</v>
      </c>
      <c r="N44" s="52" t="s">
        <v>183</v>
      </c>
      <c r="O44" s="51"/>
      <c r="P44" s="51"/>
      <c r="Q44" s="51"/>
    </row>
    <row r="45" spans="1:17" s="41" customFormat="1" ht="30" customHeight="1" x14ac:dyDescent="0.15">
      <c r="A45" s="568"/>
      <c r="B45" s="570"/>
      <c r="C45" s="570"/>
      <c r="D45" s="572"/>
      <c r="E45" s="61" t="s">
        <v>1365</v>
      </c>
      <c r="F45" s="578"/>
      <c r="G45" s="61"/>
      <c r="H45" s="51"/>
      <c r="I45" s="51"/>
      <c r="J45" s="52" t="s">
        <v>179</v>
      </c>
      <c r="K45" s="52" t="s">
        <v>180</v>
      </c>
      <c r="L45" s="52" t="s">
        <v>181</v>
      </c>
      <c r="M45" s="52" t="s">
        <v>182</v>
      </c>
      <c r="N45" s="52" t="s">
        <v>183</v>
      </c>
      <c r="O45" s="51"/>
      <c r="P45" s="51"/>
      <c r="Q45" s="51"/>
    </row>
    <row r="46" spans="1:17" s="41" customFormat="1" ht="30" customHeight="1" x14ac:dyDescent="0.15">
      <c r="A46" s="568"/>
      <c r="B46" s="570"/>
      <c r="C46" s="570"/>
      <c r="D46" s="572"/>
      <c r="E46" s="61" t="s">
        <v>1366</v>
      </c>
      <c r="F46" s="578"/>
      <c r="G46" s="61"/>
      <c r="H46" s="51"/>
      <c r="I46" s="51"/>
      <c r="J46" s="52" t="s">
        <v>179</v>
      </c>
      <c r="K46" s="52" t="s">
        <v>180</v>
      </c>
      <c r="L46" s="52" t="s">
        <v>181</v>
      </c>
      <c r="M46" s="52" t="s">
        <v>182</v>
      </c>
      <c r="N46" s="52" t="s">
        <v>183</v>
      </c>
      <c r="O46" s="51"/>
      <c r="P46" s="51"/>
      <c r="Q46" s="51"/>
    </row>
    <row r="47" spans="1:17" s="41" customFormat="1" ht="30.75" customHeight="1" x14ac:dyDescent="0.15">
      <c r="A47" s="568"/>
      <c r="B47" s="570"/>
      <c r="C47" s="570"/>
      <c r="D47" s="572"/>
      <c r="E47" s="61" t="s">
        <v>1367</v>
      </c>
      <c r="F47" s="579"/>
      <c r="G47" s="61"/>
      <c r="H47" s="51"/>
      <c r="I47" s="51"/>
      <c r="J47" s="52" t="s">
        <v>179</v>
      </c>
      <c r="K47" s="52" t="s">
        <v>180</v>
      </c>
      <c r="L47" s="52" t="s">
        <v>181</v>
      </c>
      <c r="M47" s="52" t="s">
        <v>182</v>
      </c>
      <c r="N47" s="52" t="s">
        <v>183</v>
      </c>
      <c r="O47" s="51"/>
      <c r="P47" s="51"/>
      <c r="Q47" s="51"/>
    </row>
    <row r="48" spans="1:17" s="41" customFormat="1" ht="30" customHeight="1" x14ac:dyDescent="0.15">
      <c r="A48" s="568"/>
      <c r="B48" s="570"/>
      <c r="C48" s="570"/>
      <c r="D48" s="572"/>
      <c r="E48" s="61" t="s">
        <v>1368</v>
      </c>
      <c r="F48" s="63" t="s">
        <v>196</v>
      </c>
      <c r="G48" s="52" t="s">
        <v>197</v>
      </c>
      <c r="H48" s="52" t="s">
        <v>179</v>
      </c>
      <c r="I48" s="52" t="s">
        <v>180</v>
      </c>
      <c r="J48" s="52" t="s">
        <v>181</v>
      </c>
      <c r="K48" s="52" t="s">
        <v>182</v>
      </c>
      <c r="L48" s="52" t="s">
        <v>183</v>
      </c>
      <c r="M48" s="51"/>
      <c r="N48" s="51"/>
      <c r="O48" s="51"/>
      <c r="P48" s="51"/>
      <c r="Q48" s="51"/>
    </row>
  </sheetData>
  <mergeCells count="29">
    <mergeCell ref="F41:F47"/>
    <mergeCell ref="A1:B2"/>
    <mergeCell ref="C1:F2"/>
    <mergeCell ref="F26:F28"/>
    <mergeCell ref="F29:F30"/>
    <mergeCell ref="F31:F32"/>
    <mergeCell ref="F33:F36"/>
    <mergeCell ref="F38:F40"/>
    <mergeCell ref="F12:F13"/>
    <mergeCell ref="F14:F16"/>
    <mergeCell ref="F17:F21"/>
    <mergeCell ref="F22:F23"/>
    <mergeCell ref="F24:F25"/>
    <mergeCell ref="H1:Q1"/>
    <mergeCell ref="A3:A48"/>
    <mergeCell ref="B3:B37"/>
    <mergeCell ref="B38:B48"/>
    <mergeCell ref="C3:C13"/>
    <mergeCell ref="C14:C23"/>
    <mergeCell ref="C24:C30"/>
    <mergeCell ref="C31:C37"/>
    <mergeCell ref="C38:C48"/>
    <mergeCell ref="D3:D13"/>
    <mergeCell ref="D14:D23"/>
    <mergeCell ref="D24:D30"/>
    <mergeCell ref="D31:D37"/>
    <mergeCell ref="D38:D48"/>
    <mergeCell ref="F3:F5"/>
    <mergeCell ref="F6:F11"/>
  </mergeCells>
  <phoneticPr fontId="45" type="noConversion"/>
  <pageMargins left="0.69930555555555596" right="0.69930555555555596" top="0.75" bottom="0.75" header="0.3" footer="0.3"/>
  <pageSetup paperSize="9"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workbookViewId="0">
      <selection activeCell="J8" sqref="D4:J8"/>
    </sheetView>
  </sheetViews>
  <sheetFormatPr defaultColWidth="9" defaultRowHeight="16.5" x14ac:dyDescent="0.15"/>
  <cols>
    <col min="1" max="3" width="9" style="32"/>
    <col min="4" max="4" width="9.5" style="32" customWidth="1"/>
    <col min="5" max="21" width="9" style="32" customWidth="1"/>
    <col min="22" max="16384" width="9" style="32"/>
  </cols>
  <sheetData>
    <row r="1" spans="1:21" x14ac:dyDescent="0.15">
      <c r="A1" s="554" t="s">
        <v>636</v>
      </c>
      <c r="B1" s="554"/>
      <c r="C1" s="554"/>
      <c r="D1" s="554"/>
      <c r="E1" s="554"/>
      <c r="F1" s="554"/>
      <c r="G1" s="554"/>
      <c r="H1" s="554"/>
      <c r="I1" s="554"/>
      <c r="J1" s="554"/>
      <c r="K1" s="554"/>
      <c r="L1" s="554"/>
      <c r="M1" s="554"/>
      <c r="N1" s="554"/>
      <c r="O1" s="554"/>
      <c r="P1" s="554"/>
      <c r="Q1" s="554"/>
      <c r="R1" s="554"/>
      <c r="S1" s="554"/>
      <c r="T1" s="583"/>
      <c r="U1" s="554"/>
    </row>
    <row r="2" spans="1:21" x14ac:dyDescent="0.15">
      <c r="A2" s="497" t="s">
        <v>469</v>
      </c>
      <c r="B2" s="584"/>
      <c r="C2" s="584"/>
      <c r="D2" s="55" t="s">
        <v>637</v>
      </c>
      <c r="E2" s="55" t="s">
        <v>637</v>
      </c>
      <c r="F2" s="55" t="s">
        <v>637</v>
      </c>
      <c r="G2" s="55" t="s">
        <v>637</v>
      </c>
      <c r="H2" s="55" t="s">
        <v>637</v>
      </c>
      <c r="I2" s="55" t="s">
        <v>637</v>
      </c>
      <c r="J2" s="55" t="s">
        <v>637</v>
      </c>
      <c r="K2" s="498" t="s">
        <v>130</v>
      </c>
      <c r="L2" s="498" t="s">
        <v>638</v>
      </c>
      <c r="M2" s="498" t="s">
        <v>639</v>
      </c>
      <c r="N2" s="498" t="s">
        <v>639</v>
      </c>
      <c r="O2" s="498" t="s">
        <v>639</v>
      </c>
      <c r="P2" s="498" t="s">
        <v>639</v>
      </c>
      <c r="Q2" s="498" t="s">
        <v>639</v>
      </c>
      <c r="R2" s="498" t="s">
        <v>639</v>
      </c>
      <c r="S2" s="498" t="s">
        <v>639</v>
      </c>
      <c r="T2" s="591" t="s">
        <v>890</v>
      </c>
      <c r="U2" s="498" t="s">
        <v>891</v>
      </c>
    </row>
    <row r="3" spans="1:21" x14ac:dyDescent="0.15">
      <c r="A3" s="584"/>
      <c r="B3" s="584"/>
      <c r="C3" s="584"/>
      <c r="D3" s="55"/>
      <c r="E3" s="55"/>
      <c r="F3" s="55"/>
      <c r="G3" s="55"/>
      <c r="H3" s="55"/>
      <c r="I3" s="55"/>
      <c r="J3" s="55"/>
      <c r="K3" s="498"/>
      <c r="L3" s="498"/>
      <c r="M3" s="498"/>
      <c r="N3" s="498"/>
      <c r="O3" s="498"/>
      <c r="P3" s="498"/>
      <c r="Q3" s="498"/>
      <c r="R3" s="498"/>
      <c r="S3" s="498"/>
      <c r="T3" s="592"/>
      <c r="U3" s="498"/>
    </row>
    <row r="4" spans="1:21" ht="37.15" customHeight="1" x14ac:dyDescent="0.15">
      <c r="A4" s="497" t="s">
        <v>636</v>
      </c>
      <c r="B4" s="497" t="s">
        <v>82</v>
      </c>
      <c r="C4" s="33" t="s">
        <v>600</v>
      </c>
      <c r="D4" s="40"/>
      <c r="E4" s="271"/>
      <c r="F4" s="271"/>
      <c r="G4" s="271"/>
      <c r="H4" s="271"/>
      <c r="I4" s="271"/>
      <c r="J4" s="271"/>
      <c r="K4" s="56">
        <v>0.35</v>
      </c>
      <c r="L4" s="590">
        <v>0.9</v>
      </c>
      <c r="M4" s="585" t="str">
        <f>IF(COUNT(D4:D7)=0,"/",SUMPRODUCT(D4:D7,$K$4:$K$7)/(COUNTA(D4)*$K$4+COUNTA(D5)*$K$5+COUNTA(D6)*$K$6+COUNTA(D7)*$K$7))</f>
        <v>/</v>
      </c>
      <c r="N4" s="585" t="str">
        <f t="shared" ref="N4:S4" si="0">IF(COUNT(E4:E7)=0,"/",SUMPRODUCT(E4:E7,$K$4:$K$7)/(COUNTA(E4)*$K$4+COUNTA(E5)*$K$5+COUNTA(E6)*$K$6+COUNTA(E7)*$K$7))</f>
        <v>/</v>
      </c>
      <c r="O4" s="585" t="str">
        <f t="shared" si="0"/>
        <v>/</v>
      </c>
      <c r="P4" s="585" t="str">
        <f t="shared" si="0"/>
        <v>/</v>
      </c>
      <c r="Q4" s="585" t="str">
        <f t="shared" si="0"/>
        <v>/</v>
      </c>
      <c r="R4" s="585" t="str">
        <f t="shared" si="0"/>
        <v>/</v>
      </c>
      <c r="S4" s="585" t="str">
        <f t="shared" si="0"/>
        <v>/</v>
      </c>
      <c r="T4" s="171" t="str">
        <f>IF(COUNT(D4:J4)=0,"/",AVERAGE(D4:J4))</f>
        <v>/</v>
      </c>
      <c r="U4" s="585" t="str">
        <f>IF(COUNT(M4:S7)=0,"/",AVERAGE(M4:S7))</f>
        <v>/</v>
      </c>
    </row>
    <row r="5" spans="1:21" ht="37.15" customHeight="1" x14ac:dyDescent="0.15">
      <c r="A5" s="497"/>
      <c r="B5" s="497"/>
      <c r="C5" s="33" t="s">
        <v>611</v>
      </c>
      <c r="D5" s="271"/>
      <c r="E5" s="271"/>
      <c r="F5" s="271"/>
      <c r="G5" s="271"/>
      <c r="H5" s="271"/>
      <c r="I5" s="271"/>
      <c r="J5" s="271"/>
      <c r="K5" s="56">
        <v>0.35</v>
      </c>
      <c r="L5" s="590"/>
      <c r="M5" s="586"/>
      <c r="N5" s="586"/>
      <c r="O5" s="586"/>
      <c r="P5" s="586"/>
      <c r="Q5" s="586"/>
      <c r="R5" s="586"/>
      <c r="S5" s="586"/>
      <c r="T5" s="171" t="str">
        <f t="shared" ref="T5:T8" si="1">IF(COUNT(D5:J5)=0,"/",AVERAGE(D5:J5))</f>
        <v>/</v>
      </c>
      <c r="U5" s="586"/>
    </row>
    <row r="6" spans="1:21" ht="37.15" customHeight="1" x14ac:dyDescent="0.15">
      <c r="A6" s="497"/>
      <c r="B6" s="497"/>
      <c r="C6" s="33" t="s">
        <v>614</v>
      </c>
      <c r="D6" s="271"/>
      <c r="E6" s="271"/>
      <c r="F6" s="271"/>
      <c r="G6" s="271"/>
      <c r="H6" s="271"/>
      <c r="I6" s="271"/>
      <c r="J6" s="271"/>
      <c r="K6" s="56">
        <v>0.2</v>
      </c>
      <c r="L6" s="590"/>
      <c r="M6" s="586"/>
      <c r="N6" s="586"/>
      <c r="O6" s="586"/>
      <c r="P6" s="586"/>
      <c r="Q6" s="586"/>
      <c r="R6" s="586"/>
      <c r="S6" s="586"/>
      <c r="T6" s="171" t="str">
        <f t="shared" si="1"/>
        <v>/</v>
      </c>
      <c r="U6" s="586"/>
    </row>
    <row r="7" spans="1:21" ht="37.15" customHeight="1" x14ac:dyDescent="0.15">
      <c r="A7" s="497"/>
      <c r="B7" s="497"/>
      <c r="C7" s="33" t="s">
        <v>618</v>
      </c>
      <c r="D7" s="271"/>
      <c r="E7" s="271"/>
      <c r="F7" s="271"/>
      <c r="G7" s="271"/>
      <c r="H7" s="271"/>
      <c r="I7" s="271"/>
      <c r="J7" s="271"/>
      <c r="K7" s="56">
        <v>0.1</v>
      </c>
      <c r="L7" s="590"/>
      <c r="M7" s="587"/>
      <c r="N7" s="587"/>
      <c r="O7" s="587"/>
      <c r="P7" s="587"/>
      <c r="Q7" s="587"/>
      <c r="R7" s="587"/>
      <c r="S7" s="587"/>
      <c r="T7" s="171" t="str">
        <f t="shared" si="1"/>
        <v>/</v>
      </c>
      <c r="U7" s="587"/>
    </row>
    <row r="8" spans="1:21" ht="37.15" customHeight="1" x14ac:dyDescent="0.15">
      <c r="A8" s="497"/>
      <c r="B8" s="33" t="s">
        <v>83</v>
      </c>
      <c r="C8" s="34" t="s">
        <v>625</v>
      </c>
      <c r="D8" s="271"/>
      <c r="E8" s="271"/>
      <c r="F8" s="271"/>
      <c r="G8" s="271"/>
      <c r="H8" s="271"/>
      <c r="I8" s="271"/>
      <c r="J8" s="271"/>
      <c r="K8" s="56">
        <v>1</v>
      </c>
      <c r="L8" s="56">
        <v>0.1</v>
      </c>
      <c r="M8" s="171" t="str">
        <f>IF(D8="","/",$K$8*D8)</f>
        <v>/</v>
      </c>
      <c r="N8" s="171" t="str">
        <f t="shared" ref="N8:S8" si="2">IF(E8="","/",$K$8*E8)</f>
        <v>/</v>
      </c>
      <c r="O8" s="171" t="str">
        <f t="shared" si="2"/>
        <v>/</v>
      </c>
      <c r="P8" s="171" t="str">
        <f t="shared" si="2"/>
        <v>/</v>
      </c>
      <c r="Q8" s="171" t="str">
        <f t="shared" si="2"/>
        <v>/</v>
      </c>
      <c r="R8" s="171" t="str">
        <f t="shared" si="2"/>
        <v>/</v>
      </c>
      <c r="S8" s="171" t="str">
        <f t="shared" si="2"/>
        <v>/</v>
      </c>
      <c r="T8" s="171" t="str">
        <f t="shared" si="1"/>
        <v>/</v>
      </c>
      <c r="U8" s="171" t="str">
        <f>IF(COUNT(D8:J8)=0,"/",AVERAGE(D8:J8))</f>
        <v>/</v>
      </c>
    </row>
    <row r="9" spans="1:21" ht="28.15" customHeight="1" x14ac:dyDescent="0.15">
      <c r="A9" s="497" t="s">
        <v>640</v>
      </c>
      <c r="B9" s="497"/>
      <c r="C9" s="497"/>
      <c r="D9" s="589"/>
      <c r="E9" s="589"/>
      <c r="F9" s="589"/>
      <c r="G9" s="589"/>
      <c r="H9" s="589"/>
      <c r="I9" s="589"/>
      <c r="J9" s="589"/>
      <c r="K9" s="589"/>
      <c r="L9" s="589"/>
      <c r="M9" s="171" t="str">
        <f>IF(COUNT(M4:M8)=0,"/",SUMPRODUCT($L$4:$L$8,M4:M8)/(COUNTA(M4)*$L$4+COUNTA(M8)*$L$8))</f>
        <v>/</v>
      </c>
      <c r="N9" s="171" t="str">
        <f t="shared" ref="N9:S9" si="3">IF(COUNT(N4:N8)=0,"/",SUMPRODUCT($L$4:$L$8,N4:N8)/(COUNTA(N4)*$L$4+COUNTA(N8)*$L$8))</f>
        <v>/</v>
      </c>
      <c r="O9" s="171" t="str">
        <f t="shared" si="3"/>
        <v>/</v>
      </c>
      <c r="P9" s="171" t="str">
        <f t="shared" si="3"/>
        <v>/</v>
      </c>
      <c r="Q9" s="171" t="str">
        <f t="shared" si="3"/>
        <v>/</v>
      </c>
      <c r="R9" s="171" t="str">
        <f t="shared" si="3"/>
        <v>/</v>
      </c>
      <c r="S9" s="171" t="str">
        <f t="shared" si="3"/>
        <v>/</v>
      </c>
      <c r="T9" s="505"/>
      <c r="U9" s="593"/>
    </row>
    <row r="10" spans="1:21" x14ac:dyDescent="0.15">
      <c r="A10" s="588" t="s">
        <v>641</v>
      </c>
      <c r="B10" s="588"/>
      <c r="C10" s="588"/>
      <c r="D10" s="594" t="str">
        <f>IF(COUNT(M9:S9)=0,"/",AVERAGE(M9:S9))</f>
        <v>/</v>
      </c>
      <c r="E10" s="594"/>
      <c r="F10" s="594"/>
      <c r="G10" s="594"/>
      <c r="H10" s="594"/>
      <c r="I10" s="594"/>
      <c r="J10" s="594"/>
      <c r="K10" s="594"/>
      <c r="L10" s="594"/>
      <c r="M10" s="594"/>
      <c r="N10" s="594"/>
      <c r="O10" s="594"/>
      <c r="P10" s="594"/>
      <c r="Q10" s="594"/>
      <c r="R10" s="594"/>
      <c r="S10" s="594"/>
      <c r="T10" s="594"/>
      <c r="U10" s="594"/>
    </row>
  </sheetData>
  <mergeCells count="29">
    <mergeCell ref="A10:C10"/>
    <mergeCell ref="S2:S3"/>
    <mergeCell ref="S4:S7"/>
    <mergeCell ref="U2:U3"/>
    <mergeCell ref="U4:U7"/>
    <mergeCell ref="A9:C9"/>
    <mergeCell ref="D9:L9"/>
    <mergeCell ref="K2:K3"/>
    <mergeCell ref="L2:L3"/>
    <mergeCell ref="L4:L7"/>
    <mergeCell ref="T2:T3"/>
    <mergeCell ref="T9:U9"/>
    <mergeCell ref="D10:U10"/>
    <mergeCell ref="A1:U1"/>
    <mergeCell ref="A2:C3"/>
    <mergeCell ref="P2:P3"/>
    <mergeCell ref="P4:P7"/>
    <mergeCell ref="Q2:Q3"/>
    <mergeCell ref="Q4:Q7"/>
    <mergeCell ref="R2:R3"/>
    <mergeCell ref="R4:R7"/>
    <mergeCell ref="M2:M3"/>
    <mergeCell ref="M4:M7"/>
    <mergeCell ref="N2:N3"/>
    <mergeCell ref="N4:N7"/>
    <mergeCell ref="O2:O3"/>
    <mergeCell ref="O4:O7"/>
    <mergeCell ref="A4:A8"/>
    <mergeCell ref="B4:B7"/>
  </mergeCells>
  <phoneticPr fontId="45" type="noConversion"/>
  <pageMargins left="0.69930555555555596" right="0.69930555555555596" top="0.75" bottom="0.75" header="0.3" footer="0.3"/>
  <pageSetup paperSize="9" fitToHeight="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49"/>
  <sheetViews>
    <sheetView view="pageBreakPreview" topLeftCell="A8" zoomScale="85" zoomScaleNormal="100" zoomScaleSheetLayoutView="85" workbookViewId="0">
      <selection activeCell="J16" sqref="J16"/>
    </sheetView>
  </sheetViews>
  <sheetFormatPr defaultColWidth="9" defaultRowHeight="16.5" x14ac:dyDescent="0.15"/>
  <cols>
    <col min="1" max="1" width="13.125" style="174" customWidth="1"/>
    <col min="2" max="3" width="9.875" style="174" customWidth="1"/>
    <col min="4" max="4" width="49.5" style="174" customWidth="1"/>
    <col min="5" max="5" width="11.875" style="174" customWidth="1"/>
    <col min="6" max="6" width="11.25" style="53" customWidth="1"/>
    <col min="7" max="16384" width="9" style="53"/>
  </cols>
  <sheetData>
    <row r="1" spans="1:6" ht="18" customHeight="1" x14ac:dyDescent="0.15">
      <c r="A1" s="595" t="s">
        <v>642</v>
      </c>
      <c r="B1" s="596"/>
      <c r="C1" s="596"/>
      <c r="D1" s="596"/>
      <c r="E1" s="596"/>
      <c r="F1" s="596"/>
    </row>
    <row r="2" spans="1:6" ht="15" x14ac:dyDescent="0.15">
      <c r="A2" s="172"/>
      <c r="B2" s="172"/>
      <c r="C2" s="172"/>
      <c r="D2" s="172"/>
      <c r="E2" s="172" t="s">
        <v>1015</v>
      </c>
      <c r="F2" s="172" t="s">
        <v>1015</v>
      </c>
    </row>
    <row r="3" spans="1:6" ht="15" x14ac:dyDescent="0.15">
      <c r="A3" s="172" t="s">
        <v>478</v>
      </c>
      <c r="B3" s="172" t="s">
        <v>479</v>
      </c>
      <c r="C3" s="172" t="s">
        <v>480</v>
      </c>
      <c r="D3" s="172" t="s">
        <v>481</v>
      </c>
      <c r="E3" s="173" t="s">
        <v>482</v>
      </c>
      <c r="F3" s="173" t="s">
        <v>482</v>
      </c>
    </row>
    <row r="4" spans="1:6" ht="16.5" customHeight="1" x14ac:dyDescent="0.15">
      <c r="A4" s="601" t="s">
        <v>82</v>
      </c>
      <c r="B4" s="601" t="s">
        <v>892</v>
      </c>
      <c r="C4" s="175" t="s">
        <v>138</v>
      </c>
      <c r="D4" s="176" t="s">
        <v>601</v>
      </c>
      <c r="E4" s="606" t="str">
        <f>外立面计算表!T4</f>
        <v>/</v>
      </c>
      <c r="F4" s="597" t="str">
        <f>外立面计算表!U4</f>
        <v>/</v>
      </c>
    </row>
    <row r="5" spans="1:6" x14ac:dyDescent="0.15">
      <c r="A5" s="598"/>
      <c r="B5" s="598"/>
      <c r="C5" s="175" t="s">
        <v>138</v>
      </c>
      <c r="D5" s="176" t="s">
        <v>602</v>
      </c>
      <c r="E5" s="607"/>
      <c r="F5" s="598"/>
    </row>
    <row r="6" spans="1:6" x14ac:dyDescent="0.15">
      <c r="A6" s="598"/>
      <c r="B6" s="598"/>
      <c r="C6" s="175" t="s">
        <v>138</v>
      </c>
      <c r="D6" s="176" t="s">
        <v>603</v>
      </c>
      <c r="E6" s="607"/>
      <c r="F6" s="598"/>
    </row>
    <row r="7" spans="1:6" x14ac:dyDescent="0.15">
      <c r="A7" s="598"/>
      <c r="B7" s="598"/>
      <c r="C7" s="175" t="s">
        <v>138</v>
      </c>
      <c r="D7" s="176" t="s">
        <v>604</v>
      </c>
      <c r="E7" s="607"/>
      <c r="F7" s="598"/>
    </row>
    <row r="8" spans="1:6" x14ac:dyDescent="0.15">
      <c r="A8" s="598"/>
      <c r="B8" s="598"/>
      <c r="C8" s="175" t="s">
        <v>138</v>
      </c>
      <c r="D8" s="176" t="s">
        <v>605</v>
      </c>
      <c r="E8" s="607"/>
      <c r="F8" s="598"/>
    </row>
    <row r="9" spans="1:6" x14ac:dyDescent="0.15">
      <c r="A9" s="598"/>
      <c r="B9" s="598"/>
      <c r="C9" s="175" t="s">
        <v>138</v>
      </c>
      <c r="D9" s="176" t="s">
        <v>606</v>
      </c>
      <c r="E9" s="607"/>
      <c r="F9" s="598"/>
    </row>
    <row r="10" spans="1:6" x14ac:dyDescent="0.15">
      <c r="A10" s="598"/>
      <c r="B10" s="598"/>
      <c r="C10" s="175" t="s">
        <v>138</v>
      </c>
      <c r="D10" s="176" t="s">
        <v>607</v>
      </c>
      <c r="E10" s="607"/>
      <c r="F10" s="598"/>
    </row>
    <row r="11" spans="1:6" x14ac:dyDescent="0.15">
      <c r="A11" s="598"/>
      <c r="B11" s="598"/>
      <c r="C11" s="175" t="s">
        <v>138</v>
      </c>
      <c r="D11" s="176" t="s">
        <v>608</v>
      </c>
      <c r="E11" s="607"/>
      <c r="F11" s="598"/>
    </row>
    <row r="12" spans="1:6" x14ac:dyDescent="0.15">
      <c r="A12" s="598"/>
      <c r="B12" s="598"/>
      <c r="C12" s="175" t="s">
        <v>138</v>
      </c>
      <c r="D12" s="176" t="s">
        <v>609</v>
      </c>
      <c r="E12" s="607"/>
      <c r="F12" s="598"/>
    </row>
    <row r="13" spans="1:6" x14ac:dyDescent="0.15">
      <c r="A13" s="598"/>
      <c r="B13" s="598"/>
      <c r="C13" s="175" t="s">
        <v>138</v>
      </c>
      <c r="D13" s="176" t="s">
        <v>610</v>
      </c>
      <c r="E13" s="607"/>
      <c r="F13" s="598"/>
    </row>
    <row r="14" spans="1:6" x14ac:dyDescent="0.15">
      <c r="A14" s="598"/>
      <c r="B14" s="599"/>
      <c r="C14" s="175" t="s">
        <v>138</v>
      </c>
      <c r="D14" s="176" t="s">
        <v>195</v>
      </c>
      <c r="E14" s="608"/>
      <c r="F14" s="598"/>
    </row>
    <row r="15" spans="1:6" x14ac:dyDescent="0.15">
      <c r="A15" s="598"/>
      <c r="B15" s="602" t="s">
        <v>611</v>
      </c>
      <c r="C15" s="175" t="s">
        <v>138</v>
      </c>
      <c r="D15" s="176" t="s">
        <v>615</v>
      </c>
      <c r="E15" s="603" t="str">
        <f>外立面计算表!T5</f>
        <v>/</v>
      </c>
      <c r="F15" s="598"/>
    </row>
    <row r="16" spans="1:6" x14ac:dyDescent="0.15">
      <c r="A16" s="598"/>
      <c r="B16" s="602"/>
      <c r="C16" s="175" t="s">
        <v>138</v>
      </c>
      <c r="D16" s="176" t="s">
        <v>643</v>
      </c>
      <c r="E16" s="604"/>
      <c r="F16" s="598"/>
    </row>
    <row r="17" spans="1:6" x14ac:dyDescent="0.15">
      <c r="A17" s="598"/>
      <c r="B17" s="602"/>
      <c r="C17" s="175" t="s">
        <v>138</v>
      </c>
      <c r="D17" s="176" t="s">
        <v>601</v>
      </c>
      <c r="E17" s="604"/>
      <c r="F17" s="598"/>
    </row>
    <row r="18" spans="1:6" x14ac:dyDescent="0.15">
      <c r="A18" s="598"/>
      <c r="B18" s="602"/>
      <c r="C18" s="175" t="s">
        <v>138</v>
      </c>
      <c r="D18" s="176" t="s">
        <v>606</v>
      </c>
      <c r="E18" s="604"/>
      <c r="F18" s="598"/>
    </row>
    <row r="19" spans="1:6" x14ac:dyDescent="0.15">
      <c r="A19" s="598"/>
      <c r="B19" s="602"/>
      <c r="C19" s="175" t="s">
        <v>138</v>
      </c>
      <c r="D19" s="177" t="s">
        <v>604</v>
      </c>
      <c r="E19" s="604"/>
      <c r="F19" s="598"/>
    </row>
    <row r="20" spans="1:6" x14ac:dyDescent="0.15">
      <c r="A20" s="598"/>
      <c r="B20" s="602"/>
      <c r="C20" s="175" t="s">
        <v>138</v>
      </c>
      <c r="D20" s="177" t="s">
        <v>602</v>
      </c>
      <c r="E20" s="604"/>
      <c r="F20" s="598"/>
    </row>
    <row r="21" spans="1:6" x14ac:dyDescent="0.15">
      <c r="A21" s="598"/>
      <c r="B21" s="602"/>
      <c r="C21" s="175" t="s">
        <v>138</v>
      </c>
      <c r="D21" s="177" t="s">
        <v>609</v>
      </c>
      <c r="E21" s="604"/>
      <c r="F21" s="598"/>
    </row>
    <row r="22" spans="1:6" x14ac:dyDescent="0.15">
      <c r="A22" s="598"/>
      <c r="B22" s="602"/>
      <c r="C22" s="175" t="s">
        <v>138</v>
      </c>
      <c r="D22" s="177" t="s">
        <v>610</v>
      </c>
      <c r="E22" s="604"/>
      <c r="F22" s="598"/>
    </row>
    <row r="23" spans="1:6" x14ac:dyDescent="0.15">
      <c r="A23" s="598"/>
      <c r="B23" s="602"/>
      <c r="C23" s="175" t="s">
        <v>138</v>
      </c>
      <c r="D23" s="177" t="s">
        <v>608</v>
      </c>
      <c r="E23" s="604"/>
      <c r="F23" s="598"/>
    </row>
    <row r="24" spans="1:6" x14ac:dyDescent="0.15">
      <c r="A24" s="598"/>
      <c r="B24" s="602"/>
      <c r="C24" s="175" t="s">
        <v>138</v>
      </c>
      <c r="D24" s="177" t="s">
        <v>612</v>
      </c>
      <c r="E24" s="604"/>
      <c r="F24" s="598"/>
    </row>
    <row r="25" spans="1:6" x14ac:dyDescent="0.15">
      <c r="A25" s="598"/>
      <c r="B25" s="602"/>
      <c r="C25" s="175" t="s">
        <v>138</v>
      </c>
      <c r="D25" s="177" t="s">
        <v>613</v>
      </c>
      <c r="E25" s="605"/>
      <c r="F25" s="598"/>
    </row>
    <row r="26" spans="1:6" x14ac:dyDescent="0.15">
      <c r="A26" s="598"/>
      <c r="B26" s="602" t="s">
        <v>614</v>
      </c>
      <c r="C26" s="175" t="s">
        <v>138</v>
      </c>
      <c r="D26" s="177" t="s">
        <v>615</v>
      </c>
      <c r="E26" s="603" t="str">
        <f>外立面计算表!T6</f>
        <v>/</v>
      </c>
      <c r="F26" s="598"/>
    </row>
    <row r="27" spans="1:6" x14ac:dyDescent="0.15">
      <c r="A27" s="598"/>
      <c r="B27" s="602"/>
      <c r="C27" s="175" t="s">
        <v>138</v>
      </c>
      <c r="D27" s="177" t="s">
        <v>616</v>
      </c>
      <c r="E27" s="604"/>
      <c r="F27" s="598"/>
    </row>
    <row r="28" spans="1:6" x14ac:dyDescent="0.15">
      <c r="A28" s="598"/>
      <c r="B28" s="602"/>
      <c r="C28" s="175" t="s">
        <v>138</v>
      </c>
      <c r="D28" s="177" t="s">
        <v>617</v>
      </c>
      <c r="E28" s="604"/>
      <c r="F28" s="598"/>
    </row>
    <row r="29" spans="1:6" x14ac:dyDescent="0.15">
      <c r="A29" s="598"/>
      <c r="B29" s="602"/>
      <c r="C29" s="175" t="s">
        <v>138</v>
      </c>
      <c r="D29" s="177" t="s">
        <v>604</v>
      </c>
      <c r="E29" s="604"/>
      <c r="F29" s="598"/>
    </row>
    <row r="30" spans="1:6" x14ac:dyDescent="0.15">
      <c r="A30" s="598"/>
      <c r="B30" s="602"/>
      <c r="C30" s="175" t="s">
        <v>138</v>
      </c>
      <c r="D30" s="177" t="s">
        <v>602</v>
      </c>
      <c r="E30" s="604"/>
      <c r="F30" s="598"/>
    </row>
    <row r="31" spans="1:6" x14ac:dyDescent="0.15">
      <c r="A31" s="598"/>
      <c r="B31" s="602"/>
      <c r="C31" s="175" t="s">
        <v>138</v>
      </c>
      <c r="D31" s="177" t="s">
        <v>612</v>
      </c>
      <c r="E31" s="604"/>
      <c r="F31" s="598"/>
    </row>
    <row r="32" spans="1:6" x14ac:dyDescent="0.15">
      <c r="A32" s="598"/>
      <c r="B32" s="602"/>
      <c r="C32" s="175" t="s">
        <v>138</v>
      </c>
      <c r="D32" s="177" t="s">
        <v>613</v>
      </c>
      <c r="E32" s="605"/>
      <c r="F32" s="598"/>
    </row>
    <row r="33" spans="1:6" x14ac:dyDescent="0.15">
      <c r="A33" s="598"/>
      <c r="B33" s="602" t="s">
        <v>618</v>
      </c>
      <c r="C33" s="175" t="s">
        <v>138</v>
      </c>
      <c r="D33" s="177" t="s">
        <v>619</v>
      </c>
      <c r="E33" s="603" t="str">
        <f>外立面计算表!T7</f>
        <v>/</v>
      </c>
      <c r="F33" s="598"/>
    </row>
    <row r="34" spans="1:6" x14ac:dyDescent="0.15">
      <c r="A34" s="598"/>
      <c r="B34" s="602"/>
      <c r="C34" s="175" t="s">
        <v>138</v>
      </c>
      <c r="D34" s="177" t="s">
        <v>620</v>
      </c>
      <c r="E34" s="604"/>
      <c r="F34" s="598"/>
    </row>
    <row r="35" spans="1:6" x14ac:dyDescent="0.15">
      <c r="A35" s="598"/>
      <c r="B35" s="602"/>
      <c r="C35" s="175" t="s">
        <v>138</v>
      </c>
      <c r="D35" s="177" t="s">
        <v>621</v>
      </c>
      <c r="E35" s="604"/>
      <c r="F35" s="598"/>
    </row>
    <row r="36" spans="1:6" x14ac:dyDescent="0.15">
      <c r="A36" s="598"/>
      <c r="B36" s="602"/>
      <c r="C36" s="175" t="s">
        <v>138</v>
      </c>
      <c r="D36" s="177" t="s">
        <v>622</v>
      </c>
      <c r="E36" s="604"/>
      <c r="F36" s="598"/>
    </row>
    <row r="37" spans="1:6" x14ac:dyDescent="0.15">
      <c r="A37" s="598"/>
      <c r="B37" s="602"/>
      <c r="C37" s="175" t="s">
        <v>138</v>
      </c>
      <c r="D37" s="177" t="s">
        <v>623</v>
      </c>
      <c r="E37" s="604"/>
      <c r="F37" s="598"/>
    </row>
    <row r="38" spans="1:6" x14ac:dyDescent="0.15">
      <c r="A38" s="598"/>
      <c r="B38" s="602"/>
      <c r="C38" s="175" t="s">
        <v>138</v>
      </c>
      <c r="D38" s="177" t="s">
        <v>624</v>
      </c>
      <c r="E38" s="604"/>
      <c r="F38" s="598"/>
    </row>
    <row r="39" spans="1:6" x14ac:dyDescent="0.15">
      <c r="A39" s="599"/>
      <c r="B39" s="602"/>
      <c r="C39" s="175" t="s">
        <v>138</v>
      </c>
      <c r="D39" s="177" t="s">
        <v>195</v>
      </c>
      <c r="E39" s="605"/>
      <c r="F39" s="599"/>
    </row>
    <row r="40" spans="1:6" x14ac:dyDescent="0.15">
      <c r="A40" s="601" t="s">
        <v>83</v>
      </c>
      <c r="B40" s="601" t="s">
        <v>625</v>
      </c>
      <c r="C40" s="175" t="s">
        <v>138</v>
      </c>
      <c r="D40" s="177" t="s">
        <v>626</v>
      </c>
      <c r="E40" s="600" t="str">
        <f>外立面计算表!T8</f>
        <v>/</v>
      </c>
      <c r="F40" s="597" t="str">
        <f>外立面计算表!U8</f>
        <v>/</v>
      </c>
    </row>
    <row r="41" spans="1:6" x14ac:dyDescent="0.15">
      <c r="A41" s="598"/>
      <c r="B41" s="598"/>
      <c r="C41" s="175" t="s">
        <v>138</v>
      </c>
      <c r="D41" s="177" t="s">
        <v>627</v>
      </c>
      <c r="E41" s="600"/>
      <c r="F41" s="598"/>
    </row>
    <row r="42" spans="1:6" x14ac:dyDescent="0.15">
      <c r="A42" s="598"/>
      <c r="B42" s="598"/>
      <c r="C42" s="175" t="s">
        <v>138</v>
      </c>
      <c r="D42" s="177" t="s">
        <v>628</v>
      </c>
      <c r="E42" s="600"/>
      <c r="F42" s="598"/>
    </row>
    <row r="43" spans="1:6" x14ac:dyDescent="0.15">
      <c r="A43" s="598"/>
      <c r="B43" s="598"/>
      <c r="C43" s="175" t="s">
        <v>138</v>
      </c>
      <c r="D43" s="177" t="s">
        <v>629</v>
      </c>
      <c r="E43" s="600"/>
      <c r="F43" s="598"/>
    </row>
    <row r="44" spans="1:6" x14ac:dyDescent="0.15">
      <c r="A44" s="598"/>
      <c r="B44" s="598"/>
      <c r="C44" s="175" t="s">
        <v>138</v>
      </c>
      <c r="D44" s="177" t="s">
        <v>630</v>
      </c>
      <c r="E44" s="600"/>
      <c r="F44" s="598"/>
    </row>
    <row r="45" spans="1:6" x14ac:dyDescent="0.15">
      <c r="A45" s="598"/>
      <c r="B45" s="598"/>
      <c r="C45" s="175" t="s">
        <v>138</v>
      </c>
      <c r="D45" s="177" t="s">
        <v>631</v>
      </c>
      <c r="E45" s="600"/>
      <c r="F45" s="598"/>
    </row>
    <row r="46" spans="1:6" x14ac:dyDescent="0.15">
      <c r="A46" s="598"/>
      <c r="B46" s="598"/>
      <c r="C46" s="175" t="s">
        <v>138</v>
      </c>
      <c r="D46" s="177" t="s">
        <v>632</v>
      </c>
      <c r="E46" s="600"/>
      <c r="F46" s="598"/>
    </row>
    <row r="47" spans="1:6" x14ac:dyDescent="0.15">
      <c r="A47" s="598"/>
      <c r="B47" s="598"/>
      <c r="C47" s="175" t="s">
        <v>138</v>
      </c>
      <c r="D47" s="177" t="s">
        <v>633</v>
      </c>
      <c r="E47" s="600"/>
      <c r="F47" s="598"/>
    </row>
    <row r="48" spans="1:6" x14ac:dyDescent="0.15">
      <c r="A48" s="598"/>
      <c r="B48" s="598"/>
      <c r="C48" s="175" t="s">
        <v>138</v>
      </c>
      <c r="D48" s="177" t="s">
        <v>634</v>
      </c>
      <c r="E48" s="600"/>
      <c r="F48" s="598"/>
    </row>
    <row r="49" spans="1:6" x14ac:dyDescent="0.15">
      <c r="A49" s="599"/>
      <c r="B49" s="598"/>
      <c r="C49" s="175" t="s">
        <v>138</v>
      </c>
      <c r="D49" s="177" t="s">
        <v>635</v>
      </c>
      <c r="E49" s="600"/>
      <c r="F49" s="599"/>
    </row>
  </sheetData>
  <mergeCells count="15">
    <mergeCell ref="A1:F1"/>
    <mergeCell ref="F4:F39"/>
    <mergeCell ref="F40:F49"/>
    <mergeCell ref="E40:E49"/>
    <mergeCell ref="A4:A39"/>
    <mergeCell ref="B15:B25"/>
    <mergeCell ref="B26:B32"/>
    <mergeCell ref="B33:B39"/>
    <mergeCell ref="A40:A49"/>
    <mergeCell ref="B40:B49"/>
    <mergeCell ref="E33:E39"/>
    <mergeCell ref="B4:B14"/>
    <mergeCell ref="E4:E14"/>
    <mergeCell ref="E15:E25"/>
    <mergeCell ref="E26:E32"/>
  </mergeCells>
  <phoneticPr fontId="45" type="noConversion"/>
  <pageMargins left="0.75" right="0.75" top="1" bottom="1" header="0.5" footer="0.5"/>
  <pageSetup paperSize="9" scale="4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121"/>
  <sheetViews>
    <sheetView view="pageBreakPreview" zoomScale="85" zoomScaleNormal="100" zoomScaleSheetLayoutView="85" workbookViewId="0">
      <selection activeCell="F4" sqref="F4:F13"/>
    </sheetView>
  </sheetViews>
  <sheetFormatPr defaultColWidth="9" defaultRowHeight="30" customHeight="1" x14ac:dyDescent="0.15"/>
  <cols>
    <col min="1" max="1" width="10.25" style="53" customWidth="1"/>
    <col min="2" max="2" width="16.75" style="53" customWidth="1"/>
    <col min="3" max="3" width="9.75" style="53" customWidth="1"/>
    <col min="4" max="4" width="69.875" style="53" customWidth="1"/>
    <col min="5" max="6" width="15.625" style="53" customWidth="1"/>
    <col min="7" max="16384" width="9" style="53"/>
  </cols>
  <sheetData>
    <row r="1" spans="1:6" ht="30" customHeight="1" x14ac:dyDescent="0.15">
      <c r="A1" s="595" t="s">
        <v>597</v>
      </c>
      <c r="B1" s="596"/>
      <c r="C1" s="596"/>
      <c r="D1" s="596"/>
      <c r="E1" s="596"/>
      <c r="F1" s="596"/>
    </row>
    <row r="2" spans="1:6" ht="30" customHeight="1" x14ac:dyDescent="0.15">
      <c r="A2" s="2"/>
      <c r="B2" s="2"/>
      <c r="C2" s="2"/>
      <c r="D2" s="2"/>
      <c r="E2" s="214" t="s">
        <v>1016</v>
      </c>
      <c r="F2" s="2" t="s">
        <v>99</v>
      </c>
    </row>
    <row r="3" spans="1:6" ht="30" customHeight="1" x14ac:dyDescent="0.15">
      <c r="A3" s="2" t="s">
        <v>478</v>
      </c>
      <c r="B3" s="2" t="s">
        <v>479</v>
      </c>
      <c r="C3" s="2" t="s">
        <v>480</v>
      </c>
      <c r="D3" s="2" t="s">
        <v>481</v>
      </c>
      <c r="E3" s="4" t="s">
        <v>1017</v>
      </c>
      <c r="F3" s="4" t="s">
        <v>482</v>
      </c>
    </row>
    <row r="4" spans="1:6" ht="30" customHeight="1" x14ac:dyDescent="0.15">
      <c r="A4" s="609" t="s">
        <v>84</v>
      </c>
      <c r="B4" s="609" t="s">
        <v>486</v>
      </c>
      <c r="C4" s="11" t="s">
        <v>138</v>
      </c>
      <c r="D4" s="27" t="s">
        <v>487</v>
      </c>
      <c r="E4" s="612" t="str">
        <f>公共区域计算表!Z5</f>
        <v>/</v>
      </c>
      <c r="F4" s="523" t="str">
        <f>公共区域计算表!Z5</f>
        <v>/</v>
      </c>
    </row>
    <row r="5" spans="1:6" ht="30" customHeight="1" x14ac:dyDescent="0.15">
      <c r="A5" s="609"/>
      <c r="B5" s="609"/>
      <c r="C5" s="11" t="s">
        <v>138</v>
      </c>
      <c r="D5" s="64" t="s">
        <v>329</v>
      </c>
      <c r="E5" s="609"/>
      <c r="F5" s="523"/>
    </row>
    <row r="6" spans="1:6" ht="30" customHeight="1" x14ac:dyDescent="0.15">
      <c r="A6" s="609"/>
      <c r="B6" s="609"/>
      <c r="C6" s="11" t="s">
        <v>138</v>
      </c>
      <c r="D6" s="27" t="s">
        <v>488</v>
      </c>
      <c r="E6" s="609"/>
      <c r="F6" s="523"/>
    </row>
    <row r="7" spans="1:6" ht="30" customHeight="1" x14ac:dyDescent="0.15">
      <c r="A7" s="609"/>
      <c r="B7" s="609"/>
      <c r="C7" s="11" t="s">
        <v>138</v>
      </c>
      <c r="D7" s="27" t="s">
        <v>195</v>
      </c>
      <c r="E7" s="609"/>
      <c r="F7" s="523"/>
    </row>
    <row r="8" spans="1:6" ht="30" customHeight="1" x14ac:dyDescent="0.15">
      <c r="A8" s="609"/>
      <c r="B8" s="609" t="s">
        <v>489</v>
      </c>
      <c r="C8" s="11" t="s">
        <v>138</v>
      </c>
      <c r="D8" s="27" t="s">
        <v>490</v>
      </c>
      <c r="E8" s="612" t="str">
        <f>公共区域计算表!Z6</f>
        <v>/</v>
      </c>
      <c r="F8" s="523"/>
    </row>
    <row r="9" spans="1:6" ht="30" customHeight="1" x14ac:dyDescent="0.15">
      <c r="A9" s="609"/>
      <c r="B9" s="610"/>
      <c r="C9" s="11" t="s">
        <v>138</v>
      </c>
      <c r="D9" s="27" t="s">
        <v>491</v>
      </c>
      <c r="E9" s="610"/>
      <c r="F9" s="523"/>
    </row>
    <row r="10" spans="1:6" ht="30" customHeight="1" x14ac:dyDescent="0.15">
      <c r="A10" s="609"/>
      <c r="B10" s="609"/>
      <c r="C10" s="11" t="s">
        <v>138</v>
      </c>
      <c r="D10" s="27" t="s">
        <v>492</v>
      </c>
      <c r="E10" s="609"/>
      <c r="F10" s="523"/>
    </row>
    <row r="11" spans="1:6" ht="30" customHeight="1" x14ac:dyDescent="0.15">
      <c r="A11" s="609"/>
      <c r="B11" s="609"/>
      <c r="C11" s="11" t="s">
        <v>138</v>
      </c>
      <c r="D11" s="27" t="s">
        <v>493</v>
      </c>
      <c r="E11" s="609"/>
      <c r="F11" s="523"/>
    </row>
    <row r="12" spans="1:6" ht="30" customHeight="1" x14ac:dyDescent="0.15">
      <c r="A12" s="609"/>
      <c r="B12" s="609"/>
      <c r="C12" s="11" t="s">
        <v>138</v>
      </c>
      <c r="D12" s="27" t="s">
        <v>494</v>
      </c>
      <c r="E12" s="609"/>
      <c r="F12" s="523"/>
    </row>
    <row r="13" spans="1:6" ht="30" customHeight="1" x14ac:dyDescent="0.15">
      <c r="A13" s="609"/>
      <c r="B13" s="609"/>
      <c r="C13" s="11" t="s">
        <v>138</v>
      </c>
      <c r="D13" s="27" t="s">
        <v>495</v>
      </c>
      <c r="E13" s="609"/>
      <c r="F13" s="523"/>
    </row>
    <row r="14" spans="1:6" ht="30" customHeight="1" x14ac:dyDescent="0.15">
      <c r="A14" s="609" t="s">
        <v>85</v>
      </c>
      <c r="B14" s="609" t="s">
        <v>496</v>
      </c>
      <c r="C14" s="11" t="s">
        <v>138</v>
      </c>
      <c r="D14" s="27" t="s">
        <v>497</v>
      </c>
      <c r="E14" s="612" t="str">
        <f>公共区域计算表!Z7</f>
        <v>/</v>
      </c>
      <c r="F14" s="523" t="str">
        <f>公共区域计算表!Z7</f>
        <v>/</v>
      </c>
    </row>
    <row r="15" spans="1:6" ht="30" customHeight="1" x14ac:dyDescent="0.15">
      <c r="A15" s="609"/>
      <c r="B15" s="609"/>
      <c r="C15" s="11" t="s">
        <v>138</v>
      </c>
      <c r="D15" s="27" t="s">
        <v>498</v>
      </c>
      <c r="E15" s="609"/>
      <c r="F15" s="523"/>
    </row>
    <row r="16" spans="1:6" ht="30" customHeight="1" x14ac:dyDescent="0.15">
      <c r="A16" s="609"/>
      <c r="B16" s="609"/>
      <c r="C16" s="11" t="s">
        <v>138</v>
      </c>
      <c r="D16" s="27" t="s">
        <v>260</v>
      </c>
      <c r="E16" s="609"/>
      <c r="F16" s="523"/>
    </row>
    <row r="17" spans="1:6" ht="30" customHeight="1" x14ac:dyDescent="0.15">
      <c r="A17" s="609"/>
      <c r="B17" s="609"/>
      <c r="C17" s="11" t="s">
        <v>138</v>
      </c>
      <c r="D17" s="27" t="s">
        <v>499</v>
      </c>
      <c r="E17" s="609"/>
      <c r="F17" s="523"/>
    </row>
    <row r="18" spans="1:6" ht="30" customHeight="1" x14ac:dyDescent="0.15">
      <c r="A18" s="609"/>
      <c r="B18" s="609"/>
      <c r="C18" s="11" t="s">
        <v>138</v>
      </c>
      <c r="D18" s="27" t="s">
        <v>500</v>
      </c>
      <c r="E18" s="609"/>
      <c r="F18" s="523"/>
    </row>
    <row r="19" spans="1:6" ht="30" customHeight="1" x14ac:dyDescent="0.15">
      <c r="A19" s="609"/>
      <c r="B19" s="609"/>
      <c r="C19" s="11" t="s">
        <v>138</v>
      </c>
      <c r="D19" s="27" t="s">
        <v>501</v>
      </c>
      <c r="E19" s="609"/>
      <c r="F19" s="523"/>
    </row>
    <row r="20" spans="1:6" ht="30" customHeight="1" x14ac:dyDescent="0.15">
      <c r="A20" s="609"/>
      <c r="B20" s="609"/>
      <c r="C20" s="11" t="s">
        <v>138</v>
      </c>
      <c r="D20" s="27" t="s">
        <v>502</v>
      </c>
      <c r="E20" s="609"/>
      <c r="F20" s="523"/>
    </row>
    <row r="21" spans="1:6" ht="30" customHeight="1" x14ac:dyDescent="0.15">
      <c r="A21" s="609"/>
      <c r="B21" s="609"/>
      <c r="C21" s="11" t="s">
        <v>138</v>
      </c>
      <c r="D21" s="27" t="s">
        <v>503</v>
      </c>
      <c r="E21" s="609"/>
      <c r="F21" s="523"/>
    </row>
    <row r="22" spans="1:6" ht="30" customHeight="1" x14ac:dyDescent="0.15">
      <c r="A22" s="609"/>
      <c r="B22" s="609"/>
      <c r="C22" s="11" t="s">
        <v>138</v>
      </c>
      <c r="D22" s="27" t="s">
        <v>504</v>
      </c>
      <c r="E22" s="609"/>
      <c r="F22" s="523"/>
    </row>
    <row r="23" spans="1:6" ht="30" customHeight="1" x14ac:dyDescent="0.15">
      <c r="A23" s="609"/>
      <c r="B23" s="609"/>
      <c r="C23" s="11" t="s">
        <v>138</v>
      </c>
      <c r="D23" s="27" t="s">
        <v>505</v>
      </c>
      <c r="E23" s="609"/>
      <c r="F23" s="523"/>
    </row>
    <row r="24" spans="1:6" ht="30" customHeight="1" x14ac:dyDescent="0.15">
      <c r="A24" s="609"/>
      <c r="B24" s="609"/>
      <c r="C24" s="11" t="s">
        <v>138</v>
      </c>
      <c r="D24" s="27" t="s">
        <v>195</v>
      </c>
      <c r="E24" s="609"/>
      <c r="F24" s="523"/>
    </row>
    <row r="25" spans="1:6" ht="30" customHeight="1" x14ac:dyDescent="0.15">
      <c r="A25" s="609"/>
      <c r="B25" s="609" t="s">
        <v>506</v>
      </c>
      <c r="C25" s="11" t="s">
        <v>138</v>
      </c>
      <c r="D25" s="27" t="s">
        <v>507</v>
      </c>
      <c r="E25" s="612" t="str">
        <f>公共区域计算表!Z8</f>
        <v>/</v>
      </c>
      <c r="F25" s="523"/>
    </row>
    <row r="26" spans="1:6" ht="30" customHeight="1" x14ac:dyDescent="0.15">
      <c r="A26" s="609"/>
      <c r="B26" s="609"/>
      <c r="C26" s="11" t="s">
        <v>138</v>
      </c>
      <c r="D26" s="27" t="s">
        <v>508</v>
      </c>
      <c r="E26" s="609"/>
      <c r="F26" s="523"/>
    </row>
    <row r="27" spans="1:6" ht="30" customHeight="1" x14ac:dyDescent="0.15">
      <c r="A27" s="609"/>
      <c r="B27" s="609"/>
      <c r="C27" s="11" t="s">
        <v>138</v>
      </c>
      <c r="D27" s="27" t="s">
        <v>509</v>
      </c>
      <c r="E27" s="609"/>
      <c r="F27" s="523"/>
    </row>
    <row r="28" spans="1:6" ht="30" customHeight="1" x14ac:dyDescent="0.15">
      <c r="A28" s="609"/>
      <c r="B28" s="609"/>
      <c r="C28" s="11" t="s">
        <v>138</v>
      </c>
      <c r="D28" s="27" t="s">
        <v>329</v>
      </c>
      <c r="E28" s="609"/>
      <c r="F28" s="523"/>
    </row>
    <row r="29" spans="1:6" ht="30" customHeight="1" x14ac:dyDescent="0.15">
      <c r="A29" s="609"/>
      <c r="B29" s="609"/>
      <c r="C29" s="11" t="s">
        <v>138</v>
      </c>
      <c r="D29" s="27" t="s">
        <v>510</v>
      </c>
      <c r="E29" s="609"/>
      <c r="F29" s="523"/>
    </row>
    <row r="30" spans="1:6" ht="30" customHeight="1" x14ac:dyDescent="0.15">
      <c r="A30" s="609"/>
      <c r="B30" s="609"/>
      <c r="C30" s="11" t="s">
        <v>138</v>
      </c>
      <c r="D30" s="27" t="s">
        <v>511</v>
      </c>
      <c r="E30" s="609"/>
      <c r="F30" s="523"/>
    </row>
    <row r="31" spans="1:6" ht="30" customHeight="1" x14ac:dyDescent="0.15">
      <c r="A31" s="609"/>
      <c r="B31" s="609"/>
      <c r="C31" s="11" t="s">
        <v>138</v>
      </c>
      <c r="D31" s="27" t="s">
        <v>512</v>
      </c>
      <c r="E31" s="609"/>
      <c r="F31" s="523"/>
    </row>
    <row r="32" spans="1:6" ht="30" customHeight="1" x14ac:dyDescent="0.15">
      <c r="A32" s="609"/>
      <c r="B32" s="609"/>
      <c r="C32" s="11" t="s">
        <v>138</v>
      </c>
      <c r="D32" s="27" t="s">
        <v>513</v>
      </c>
      <c r="E32" s="609"/>
      <c r="F32" s="523"/>
    </row>
    <row r="33" spans="1:6" ht="30" customHeight="1" x14ac:dyDescent="0.15">
      <c r="A33" s="609"/>
      <c r="B33" s="609"/>
      <c r="C33" s="11" t="s">
        <v>138</v>
      </c>
      <c r="D33" s="27" t="s">
        <v>274</v>
      </c>
      <c r="E33" s="609"/>
      <c r="F33" s="523"/>
    </row>
    <row r="34" spans="1:6" ht="30" customHeight="1" x14ac:dyDescent="0.15">
      <c r="A34" s="609"/>
      <c r="B34" s="609"/>
      <c r="C34" s="11" t="s">
        <v>138</v>
      </c>
      <c r="D34" s="27" t="s">
        <v>514</v>
      </c>
      <c r="E34" s="609"/>
      <c r="F34" s="523"/>
    </row>
    <row r="35" spans="1:6" ht="30" customHeight="1" x14ac:dyDescent="0.15">
      <c r="A35" s="609"/>
      <c r="B35" s="609"/>
      <c r="C35" s="11" t="s">
        <v>138</v>
      </c>
      <c r="D35" s="27" t="s">
        <v>515</v>
      </c>
      <c r="E35" s="609"/>
      <c r="F35" s="523"/>
    </row>
    <row r="36" spans="1:6" ht="30" customHeight="1" x14ac:dyDescent="0.15">
      <c r="A36" s="609"/>
      <c r="B36" s="609"/>
      <c r="C36" s="11" t="s">
        <v>138</v>
      </c>
      <c r="D36" s="27" t="s">
        <v>516</v>
      </c>
      <c r="E36" s="609"/>
      <c r="F36" s="523"/>
    </row>
    <row r="37" spans="1:6" ht="30" customHeight="1" x14ac:dyDescent="0.15">
      <c r="A37" s="609"/>
      <c r="B37" s="609" t="s">
        <v>517</v>
      </c>
      <c r="C37" s="11" t="s">
        <v>138</v>
      </c>
      <c r="D37" s="27" t="s">
        <v>518</v>
      </c>
      <c r="E37" s="612" t="str">
        <f>公共区域计算表!Z9</f>
        <v>/</v>
      </c>
      <c r="F37" s="523"/>
    </row>
    <row r="38" spans="1:6" ht="30" customHeight="1" x14ac:dyDescent="0.15">
      <c r="A38" s="609"/>
      <c r="B38" s="609"/>
      <c r="C38" s="11" t="s">
        <v>138</v>
      </c>
      <c r="D38" s="27" t="s">
        <v>519</v>
      </c>
      <c r="E38" s="609"/>
      <c r="F38" s="523"/>
    </row>
    <row r="39" spans="1:6" ht="30" customHeight="1" x14ac:dyDescent="0.15">
      <c r="A39" s="609"/>
      <c r="B39" s="609"/>
      <c r="C39" s="11" t="s">
        <v>138</v>
      </c>
      <c r="D39" s="27" t="s">
        <v>520</v>
      </c>
      <c r="E39" s="609"/>
      <c r="F39" s="523"/>
    </row>
    <row r="40" spans="1:6" ht="30" customHeight="1" x14ac:dyDescent="0.15">
      <c r="A40" s="609"/>
      <c r="B40" s="609"/>
      <c r="C40" s="11" t="s">
        <v>138</v>
      </c>
      <c r="D40" s="27" t="s">
        <v>521</v>
      </c>
      <c r="E40" s="609"/>
      <c r="F40" s="523"/>
    </row>
    <row r="41" spans="1:6" ht="30" customHeight="1" x14ac:dyDescent="0.15">
      <c r="A41" s="609"/>
      <c r="B41" s="609"/>
      <c r="C41" s="11" t="s">
        <v>138</v>
      </c>
      <c r="D41" s="27" t="s">
        <v>522</v>
      </c>
      <c r="E41" s="609"/>
      <c r="F41" s="523"/>
    </row>
    <row r="42" spans="1:6" ht="30" customHeight="1" x14ac:dyDescent="0.15">
      <c r="A42" s="609"/>
      <c r="B42" s="609"/>
      <c r="C42" s="11" t="s">
        <v>138</v>
      </c>
      <c r="D42" s="27" t="s">
        <v>228</v>
      </c>
      <c r="E42" s="609"/>
      <c r="F42" s="523"/>
    </row>
    <row r="43" spans="1:6" ht="30" customHeight="1" x14ac:dyDescent="0.15">
      <c r="A43" s="609"/>
      <c r="B43" s="609"/>
      <c r="C43" s="11" t="s">
        <v>138</v>
      </c>
      <c r="D43" s="27" t="s">
        <v>523</v>
      </c>
      <c r="E43" s="609"/>
      <c r="F43" s="523"/>
    </row>
    <row r="44" spans="1:6" ht="30" customHeight="1" x14ac:dyDescent="0.15">
      <c r="A44" s="609"/>
      <c r="B44" s="609"/>
      <c r="C44" s="11" t="s">
        <v>138</v>
      </c>
      <c r="D44" s="27" t="s">
        <v>524</v>
      </c>
      <c r="E44" s="609"/>
      <c r="F44" s="523"/>
    </row>
    <row r="45" spans="1:6" ht="30" customHeight="1" x14ac:dyDescent="0.15">
      <c r="A45" s="609"/>
      <c r="B45" s="609"/>
      <c r="C45" s="11" t="s">
        <v>138</v>
      </c>
      <c r="D45" s="27" t="s">
        <v>525</v>
      </c>
      <c r="E45" s="609"/>
      <c r="F45" s="523"/>
    </row>
    <row r="46" spans="1:6" ht="30" customHeight="1" x14ac:dyDescent="0.15">
      <c r="A46" s="609"/>
      <c r="B46" s="609"/>
      <c r="C46" s="11" t="s">
        <v>138</v>
      </c>
      <c r="D46" s="27" t="s">
        <v>195</v>
      </c>
      <c r="E46" s="609"/>
      <c r="F46" s="523"/>
    </row>
    <row r="47" spans="1:6" ht="30" customHeight="1" x14ac:dyDescent="0.15">
      <c r="A47" s="609"/>
      <c r="B47" s="609" t="s">
        <v>526</v>
      </c>
      <c r="C47" s="11" t="s">
        <v>138</v>
      </c>
      <c r="D47" s="27" t="s">
        <v>497</v>
      </c>
      <c r="E47" s="612" t="str">
        <f>公共区域计算表!Z10</f>
        <v>/</v>
      </c>
      <c r="F47" s="523"/>
    </row>
    <row r="48" spans="1:6" ht="30" customHeight="1" x14ac:dyDescent="0.15">
      <c r="A48" s="609"/>
      <c r="B48" s="609"/>
      <c r="C48" s="11" t="s">
        <v>138</v>
      </c>
      <c r="D48" s="27" t="s">
        <v>498</v>
      </c>
      <c r="E48" s="609"/>
      <c r="F48" s="523"/>
    </row>
    <row r="49" spans="1:6" ht="30" customHeight="1" x14ac:dyDescent="0.15">
      <c r="A49" s="609"/>
      <c r="B49" s="609"/>
      <c r="C49" s="11" t="s">
        <v>138</v>
      </c>
      <c r="D49" s="27" t="s">
        <v>260</v>
      </c>
      <c r="E49" s="609"/>
      <c r="F49" s="523"/>
    </row>
    <row r="50" spans="1:6" ht="30" customHeight="1" x14ac:dyDescent="0.15">
      <c r="A50" s="609"/>
      <c r="B50" s="609"/>
      <c r="C50" s="11" t="s">
        <v>138</v>
      </c>
      <c r="D50" s="27" t="s">
        <v>500</v>
      </c>
      <c r="E50" s="609"/>
      <c r="F50" s="523"/>
    </row>
    <row r="51" spans="1:6" ht="30" customHeight="1" x14ac:dyDescent="0.15">
      <c r="A51" s="609"/>
      <c r="B51" s="609"/>
      <c r="C51" s="11" t="s">
        <v>138</v>
      </c>
      <c r="D51" s="27" t="s">
        <v>527</v>
      </c>
      <c r="E51" s="609"/>
      <c r="F51" s="523"/>
    </row>
    <row r="52" spans="1:6" ht="30" customHeight="1" x14ac:dyDescent="0.15">
      <c r="A52" s="609"/>
      <c r="B52" s="609"/>
      <c r="C52" s="11" t="s">
        <v>138</v>
      </c>
      <c r="D52" s="27" t="s">
        <v>504</v>
      </c>
      <c r="E52" s="609"/>
      <c r="F52" s="523"/>
    </row>
    <row r="53" spans="1:6" ht="30" customHeight="1" x14ac:dyDescent="0.15">
      <c r="A53" s="609"/>
      <c r="B53" s="609"/>
      <c r="C53" s="11" t="s">
        <v>138</v>
      </c>
      <c r="D53" s="27" t="s">
        <v>499</v>
      </c>
      <c r="E53" s="609"/>
      <c r="F53" s="523"/>
    </row>
    <row r="54" spans="1:6" ht="30" customHeight="1" x14ac:dyDescent="0.15">
      <c r="A54" s="609"/>
      <c r="B54" s="609"/>
      <c r="C54" s="11" t="s">
        <v>138</v>
      </c>
      <c r="D54" s="27" t="s">
        <v>528</v>
      </c>
      <c r="E54" s="609"/>
      <c r="F54" s="523"/>
    </row>
    <row r="55" spans="1:6" ht="30" customHeight="1" x14ac:dyDescent="0.15">
      <c r="A55" s="609"/>
      <c r="B55" s="609"/>
      <c r="C55" s="11" t="s">
        <v>138</v>
      </c>
      <c r="D55" s="27" t="s">
        <v>503</v>
      </c>
      <c r="E55" s="609"/>
      <c r="F55" s="523"/>
    </row>
    <row r="56" spans="1:6" ht="30" customHeight="1" x14ac:dyDescent="0.15">
      <c r="A56" s="609"/>
      <c r="B56" s="609" t="s">
        <v>529</v>
      </c>
      <c r="C56" s="11" t="s">
        <v>138</v>
      </c>
      <c r="D56" s="27" t="s">
        <v>507</v>
      </c>
      <c r="E56" s="612" t="str">
        <f>公共区域计算表!Z11</f>
        <v>/</v>
      </c>
      <c r="F56" s="523"/>
    </row>
    <row r="57" spans="1:6" ht="30" customHeight="1" x14ac:dyDescent="0.15">
      <c r="A57" s="609"/>
      <c r="B57" s="609"/>
      <c r="C57" s="11" t="s">
        <v>138</v>
      </c>
      <c r="D57" s="27" t="s">
        <v>509</v>
      </c>
      <c r="E57" s="609"/>
      <c r="F57" s="523"/>
    </row>
    <row r="58" spans="1:6" ht="30" customHeight="1" x14ac:dyDescent="0.15">
      <c r="A58" s="609"/>
      <c r="B58" s="609"/>
      <c r="C58" s="11" t="s">
        <v>138</v>
      </c>
      <c r="D58" s="27" t="s">
        <v>508</v>
      </c>
      <c r="E58" s="609"/>
      <c r="F58" s="523"/>
    </row>
    <row r="59" spans="1:6" ht="30" customHeight="1" x14ac:dyDescent="0.15">
      <c r="A59" s="609"/>
      <c r="B59" s="609"/>
      <c r="C59" s="11" t="s">
        <v>138</v>
      </c>
      <c r="D59" s="27" t="s">
        <v>329</v>
      </c>
      <c r="E59" s="609"/>
      <c r="F59" s="523"/>
    </row>
    <row r="60" spans="1:6" ht="30" customHeight="1" x14ac:dyDescent="0.15">
      <c r="A60" s="609"/>
      <c r="B60" s="609"/>
      <c r="C60" s="11" t="s">
        <v>138</v>
      </c>
      <c r="D60" s="27" t="s">
        <v>530</v>
      </c>
      <c r="E60" s="609"/>
      <c r="F60" s="523"/>
    </row>
    <row r="61" spans="1:6" ht="30" customHeight="1" x14ac:dyDescent="0.15">
      <c r="A61" s="609"/>
      <c r="B61" s="609"/>
      <c r="C61" s="11" t="s">
        <v>138</v>
      </c>
      <c r="D61" s="27" t="s">
        <v>511</v>
      </c>
      <c r="E61" s="609"/>
      <c r="F61" s="523"/>
    </row>
    <row r="62" spans="1:6" ht="30" customHeight="1" x14ac:dyDescent="0.15">
      <c r="A62" s="609"/>
      <c r="B62" s="609"/>
      <c r="C62" s="11" t="s">
        <v>138</v>
      </c>
      <c r="D62" s="27" t="s">
        <v>514</v>
      </c>
      <c r="E62" s="609"/>
      <c r="F62" s="523"/>
    </row>
    <row r="63" spans="1:6" ht="30" customHeight="1" x14ac:dyDescent="0.15">
      <c r="A63" s="609"/>
      <c r="B63" s="609"/>
      <c r="C63" s="11" t="s">
        <v>138</v>
      </c>
      <c r="D63" s="27" t="s">
        <v>531</v>
      </c>
      <c r="E63" s="609"/>
      <c r="F63" s="523"/>
    </row>
    <row r="64" spans="1:6" ht="30" customHeight="1" x14ac:dyDescent="0.15">
      <c r="A64" s="609"/>
      <c r="B64" s="609"/>
      <c r="C64" s="11" t="s">
        <v>138</v>
      </c>
      <c r="D64" s="27" t="s">
        <v>513</v>
      </c>
      <c r="E64" s="609"/>
      <c r="F64" s="523"/>
    </row>
    <row r="65" spans="1:6" ht="30" customHeight="1" x14ac:dyDescent="0.15">
      <c r="A65" s="609"/>
      <c r="B65" s="609"/>
      <c r="C65" s="11" t="s">
        <v>138</v>
      </c>
      <c r="D65" s="27" t="s">
        <v>532</v>
      </c>
      <c r="E65" s="609"/>
      <c r="F65" s="523"/>
    </row>
    <row r="66" spans="1:6" ht="30" customHeight="1" x14ac:dyDescent="0.15">
      <c r="A66" s="609"/>
      <c r="B66" s="609"/>
      <c r="C66" s="11" t="s">
        <v>138</v>
      </c>
      <c r="D66" s="27" t="s">
        <v>195</v>
      </c>
      <c r="E66" s="609"/>
      <c r="F66" s="523"/>
    </row>
    <row r="67" spans="1:6" ht="30" customHeight="1" x14ac:dyDescent="0.15">
      <c r="A67" s="609"/>
      <c r="B67" s="609" t="s">
        <v>533</v>
      </c>
      <c r="C67" s="11" t="s">
        <v>138</v>
      </c>
      <c r="D67" s="27" t="s">
        <v>218</v>
      </c>
      <c r="E67" s="612" t="str">
        <f>公共区域计算表!Z12</f>
        <v>/</v>
      </c>
      <c r="F67" s="523"/>
    </row>
    <row r="68" spans="1:6" ht="30" customHeight="1" x14ac:dyDescent="0.15">
      <c r="A68" s="609"/>
      <c r="B68" s="609"/>
      <c r="C68" s="11" t="s">
        <v>138</v>
      </c>
      <c r="D68" s="27" t="s">
        <v>534</v>
      </c>
      <c r="E68" s="609"/>
      <c r="F68" s="523"/>
    </row>
    <row r="69" spans="1:6" ht="30" customHeight="1" x14ac:dyDescent="0.15">
      <c r="A69" s="609"/>
      <c r="B69" s="609"/>
      <c r="C69" s="11" t="s">
        <v>138</v>
      </c>
      <c r="D69" s="27" t="s">
        <v>535</v>
      </c>
      <c r="E69" s="609"/>
      <c r="F69" s="523"/>
    </row>
    <row r="70" spans="1:6" ht="30" customHeight="1" x14ac:dyDescent="0.15">
      <c r="A70" s="609"/>
      <c r="B70" s="609"/>
      <c r="C70" s="11" t="s">
        <v>138</v>
      </c>
      <c r="D70" s="27" t="s">
        <v>536</v>
      </c>
      <c r="E70" s="609"/>
      <c r="F70" s="523"/>
    </row>
    <row r="71" spans="1:6" ht="30" customHeight="1" x14ac:dyDescent="0.15">
      <c r="A71" s="609"/>
      <c r="B71" s="609"/>
      <c r="C71" s="11" t="s">
        <v>138</v>
      </c>
      <c r="D71" s="27" t="s">
        <v>537</v>
      </c>
      <c r="E71" s="609"/>
      <c r="F71" s="523"/>
    </row>
    <row r="72" spans="1:6" ht="30" customHeight="1" x14ac:dyDescent="0.15">
      <c r="A72" s="609"/>
      <c r="B72" s="609"/>
      <c r="C72" s="11" t="s">
        <v>138</v>
      </c>
      <c r="D72" s="27" t="s">
        <v>538</v>
      </c>
      <c r="E72" s="609"/>
      <c r="F72" s="523"/>
    </row>
    <row r="73" spans="1:6" ht="30" customHeight="1" x14ac:dyDescent="0.15">
      <c r="A73" s="609"/>
      <c r="B73" s="609"/>
      <c r="C73" s="11" t="s">
        <v>138</v>
      </c>
      <c r="D73" s="27" t="s">
        <v>539</v>
      </c>
      <c r="E73" s="609"/>
      <c r="F73" s="523"/>
    </row>
    <row r="74" spans="1:6" ht="30" customHeight="1" x14ac:dyDescent="0.15">
      <c r="A74" s="609"/>
      <c r="B74" s="609"/>
      <c r="C74" s="11" t="s">
        <v>138</v>
      </c>
      <c r="D74" s="27" t="s">
        <v>534</v>
      </c>
      <c r="E74" s="609"/>
      <c r="F74" s="523"/>
    </row>
    <row r="75" spans="1:6" ht="30" customHeight="1" x14ac:dyDescent="0.15">
      <c r="A75" s="609"/>
      <c r="B75" s="609"/>
      <c r="C75" s="11" t="s">
        <v>138</v>
      </c>
      <c r="D75" s="27" t="s">
        <v>540</v>
      </c>
      <c r="E75" s="609"/>
      <c r="F75" s="523"/>
    </row>
    <row r="76" spans="1:6" ht="30" customHeight="1" x14ac:dyDescent="0.15">
      <c r="A76" s="609"/>
      <c r="B76" s="609"/>
      <c r="C76" s="11" t="s">
        <v>138</v>
      </c>
      <c r="D76" s="27" t="s">
        <v>541</v>
      </c>
      <c r="E76" s="609"/>
      <c r="F76" s="523"/>
    </row>
    <row r="77" spans="1:6" ht="30" customHeight="1" x14ac:dyDescent="0.15">
      <c r="A77" s="609" t="s">
        <v>86</v>
      </c>
      <c r="B77" s="609" t="s">
        <v>542</v>
      </c>
      <c r="C77" s="11" t="s">
        <v>138</v>
      </c>
      <c r="D77" s="27" t="s">
        <v>543</v>
      </c>
      <c r="E77" s="612" t="str">
        <f>公共区域计算表!Z13</f>
        <v>/</v>
      </c>
      <c r="F77" s="523" t="str">
        <f>公共区域计算表!Z13</f>
        <v>/</v>
      </c>
    </row>
    <row r="78" spans="1:6" ht="30" customHeight="1" x14ac:dyDescent="0.15">
      <c r="A78" s="609"/>
      <c r="B78" s="609"/>
      <c r="C78" s="11" t="s">
        <v>138</v>
      </c>
      <c r="D78" s="27" t="s">
        <v>544</v>
      </c>
      <c r="E78" s="609"/>
      <c r="F78" s="523"/>
    </row>
    <row r="79" spans="1:6" ht="30" customHeight="1" x14ac:dyDescent="0.15">
      <c r="A79" s="609"/>
      <c r="B79" s="609"/>
      <c r="C79" s="11" t="s">
        <v>138</v>
      </c>
      <c r="D79" s="27" t="s">
        <v>545</v>
      </c>
      <c r="E79" s="609"/>
      <c r="F79" s="523"/>
    </row>
    <row r="80" spans="1:6" ht="30" customHeight="1" x14ac:dyDescent="0.15">
      <c r="A80" s="609"/>
      <c r="B80" s="609"/>
      <c r="C80" s="11" t="s">
        <v>138</v>
      </c>
      <c r="D80" s="27" t="s">
        <v>546</v>
      </c>
      <c r="E80" s="609"/>
      <c r="F80" s="523"/>
    </row>
    <row r="81" spans="1:6" ht="30" customHeight="1" x14ac:dyDescent="0.15">
      <c r="A81" s="609"/>
      <c r="B81" s="609"/>
      <c r="C81" s="11" t="s">
        <v>138</v>
      </c>
      <c r="D81" s="27" t="s">
        <v>547</v>
      </c>
      <c r="E81" s="609"/>
      <c r="F81" s="523"/>
    </row>
    <row r="82" spans="1:6" ht="30" customHeight="1" x14ac:dyDescent="0.15">
      <c r="A82" s="609"/>
      <c r="B82" s="609"/>
      <c r="C82" s="11" t="s">
        <v>138</v>
      </c>
      <c r="D82" s="27" t="s">
        <v>548</v>
      </c>
      <c r="E82" s="609"/>
      <c r="F82" s="523"/>
    </row>
    <row r="83" spans="1:6" ht="30" customHeight="1" x14ac:dyDescent="0.15">
      <c r="A83" s="609"/>
      <c r="B83" s="609" t="s">
        <v>549</v>
      </c>
      <c r="C83" s="11" t="s">
        <v>138</v>
      </c>
      <c r="D83" s="27" t="s">
        <v>550</v>
      </c>
      <c r="E83" s="612" t="str">
        <f>公共区域计算表!Z14</f>
        <v>/</v>
      </c>
      <c r="F83" s="523"/>
    </row>
    <row r="84" spans="1:6" ht="30" customHeight="1" x14ac:dyDescent="0.15">
      <c r="A84" s="609"/>
      <c r="B84" s="609"/>
      <c r="C84" s="11" t="s">
        <v>138</v>
      </c>
      <c r="D84" s="27" t="s">
        <v>551</v>
      </c>
      <c r="E84" s="609"/>
      <c r="F84" s="523"/>
    </row>
    <row r="85" spans="1:6" ht="30" customHeight="1" x14ac:dyDescent="0.15">
      <c r="A85" s="609"/>
      <c r="B85" s="609"/>
      <c r="C85" s="11" t="s">
        <v>138</v>
      </c>
      <c r="D85" s="27" t="s">
        <v>552</v>
      </c>
      <c r="E85" s="609"/>
      <c r="F85" s="523"/>
    </row>
    <row r="86" spans="1:6" ht="30" customHeight="1" x14ac:dyDescent="0.15">
      <c r="A86" s="609"/>
      <c r="B86" s="609"/>
      <c r="C86" s="11" t="s">
        <v>138</v>
      </c>
      <c r="D86" s="27" t="s">
        <v>553</v>
      </c>
      <c r="E86" s="609"/>
      <c r="F86" s="523"/>
    </row>
    <row r="87" spans="1:6" ht="30" customHeight="1" x14ac:dyDescent="0.15">
      <c r="A87" s="609"/>
      <c r="B87" s="609"/>
      <c r="C87" s="11" t="s">
        <v>138</v>
      </c>
      <c r="D87" s="27" t="s">
        <v>554</v>
      </c>
      <c r="E87" s="609"/>
      <c r="F87" s="523"/>
    </row>
    <row r="88" spans="1:6" ht="30" customHeight="1" x14ac:dyDescent="0.15">
      <c r="A88" s="609"/>
      <c r="B88" s="609"/>
      <c r="C88" s="11" t="s">
        <v>138</v>
      </c>
      <c r="D88" s="27" t="s">
        <v>555</v>
      </c>
      <c r="E88" s="609"/>
      <c r="F88" s="523"/>
    </row>
    <row r="89" spans="1:6" ht="30" customHeight="1" x14ac:dyDescent="0.15">
      <c r="A89" s="609"/>
      <c r="B89" s="609"/>
      <c r="C89" s="11" t="s">
        <v>138</v>
      </c>
      <c r="D89" s="27" t="s">
        <v>556</v>
      </c>
      <c r="E89" s="609"/>
      <c r="F89" s="523"/>
    </row>
    <row r="90" spans="1:6" ht="30" customHeight="1" x14ac:dyDescent="0.15">
      <c r="A90" s="609"/>
      <c r="B90" s="609" t="s">
        <v>557</v>
      </c>
      <c r="C90" s="11" t="s">
        <v>138</v>
      </c>
      <c r="D90" s="27" t="s">
        <v>558</v>
      </c>
      <c r="E90" s="612" t="str">
        <f>公共区域计算表!Z15</f>
        <v>/</v>
      </c>
      <c r="F90" s="523"/>
    </row>
    <row r="91" spans="1:6" ht="30" customHeight="1" x14ac:dyDescent="0.15">
      <c r="A91" s="609"/>
      <c r="B91" s="609"/>
      <c r="C91" s="11" t="s">
        <v>138</v>
      </c>
      <c r="D91" s="27" t="s">
        <v>598</v>
      </c>
      <c r="E91" s="609"/>
      <c r="F91" s="523"/>
    </row>
    <row r="92" spans="1:6" ht="30" customHeight="1" x14ac:dyDescent="0.15">
      <c r="A92" s="609"/>
      <c r="B92" s="609"/>
      <c r="C92" s="11" t="s">
        <v>138</v>
      </c>
      <c r="D92" s="27" t="s">
        <v>559</v>
      </c>
      <c r="E92" s="609"/>
      <c r="F92" s="523"/>
    </row>
    <row r="93" spans="1:6" ht="30" customHeight="1" x14ac:dyDescent="0.15">
      <c r="A93" s="609"/>
      <c r="B93" s="609"/>
      <c r="C93" s="11" t="s">
        <v>138</v>
      </c>
      <c r="D93" s="27" t="s">
        <v>560</v>
      </c>
      <c r="E93" s="609"/>
      <c r="F93" s="523"/>
    </row>
    <row r="94" spans="1:6" ht="30" customHeight="1" x14ac:dyDescent="0.15">
      <c r="A94" s="609"/>
      <c r="B94" s="609"/>
      <c r="C94" s="11" t="s">
        <v>138</v>
      </c>
      <c r="D94" s="27" t="s">
        <v>561</v>
      </c>
      <c r="E94" s="609"/>
      <c r="F94" s="523"/>
    </row>
    <row r="95" spans="1:6" ht="30" customHeight="1" x14ac:dyDescent="0.15">
      <c r="A95" s="609"/>
      <c r="B95" s="609"/>
      <c r="C95" s="11" t="s">
        <v>138</v>
      </c>
      <c r="D95" s="27" t="s">
        <v>562</v>
      </c>
      <c r="E95" s="609"/>
      <c r="F95" s="523"/>
    </row>
    <row r="96" spans="1:6" ht="30" customHeight="1" x14ac:dyDescent="0.15">
      <c r="A96" s="609"/>
      <c r="B96" s="609"/>
      <c r="C96" s="11" t="s">
        <v>138</v>
      </c>
      <c r="D96" s="27" t="s">
        <v>563</v>
      </c>
      <c r="E96" s="609"/>
      <c r="F96" s="523"/>
    </row>
    <row r="97" spans="1:6" ht="30" customHeight="1" x14ac:dyDescent="0.15">
      <c r="A97" s="609"/>
      <c r="B97" s="609"/>
      <c r="C97" s="11" t="s">
        <v>138</v>
      </c>
      <c r="D97" s="27" t="s">
        <v>219</v>
      </c>
      <c r="E97" s="609"/>
      <c r="F97" s="523"/>
    </row>
    <row r="98" spans="1:6" ht="30" customHeight="1" x14ac:dyDescent="0.15">
      <c r="A98" s="609"/>
      <c r="B98" s="609"/>
      <c r="C98" s="11" t="s">
        <v>138</v>
      </c>
      <c r="D98" s="27" t="s">
        <v>564</v>
      </c>
      <c r="E98" s="609"/>
      <c r="F98" s="523"/>
    </row>
    <row r="99" spans="1:6" ht="30" customHeight="1" x14ac:dyDescent="0.15">
      <c r="A99" s="609" t="s">
        <v>87</v>
      </c>
      <c r="B99" s="609" t="s">
        <v>87</v>
      </c>
      <c r="C99" s="11" t="s">
        <v>138</v>
      </c>
      <c r="D99" s="27" t="s">
        <v>565</v>
      </c>
      <c r="E99" s="612" t="str">
        <f>公共区域计算表!Z16</f>
        <v>/</v>
      </c>
      <c r="F99" s="523" t="str">
        <f>公共区域计算表!Z16</f>
        <v>/</v>
      </c>
    </row>
    <row r="100" spans="1:6" ht="30" customHeight="1" x14ac:dyDescent="0.15">
      <c r="A100" s="609"/>
      <c r="B100" s="609"/>
      <c r="C100" s="11" t="s">
        <v>138</v>
      </c>
      <c r="D100" s="27" t="s">
        <v>566</v>
      </c>
      <c r="E100" s="609"/>
      <c r="F100" s="523"/>
    </row>
    <row r="101" spans="1:6" ht="30" customHeight="1" x14ac:dyDescent="0.15">
      <c r="A101" s="609"/>
      <c r="B101" s="609"/>
      <c r="C101" s="11" t="s">
        <v>138</v>
      </c>
      <c r="D101" s="27" t="s">
        <v>567</v>
      </c>
      <c r="E101" s="609"/>
      <c r="F101" s="523"/>
    </row>
    <row r="102" spans="1:6" ht="30" customHeight="1" x14ac:dyDescent="0.15">
      <c r="A102" s="609"/>
      <c r="B102" s="609"/>
      <c r="C102" s="11" t="s">
        <v>138</v>
      </c>
      <c r="D102" s="27" t="s">
        <v>599</v>
      </c>
      <c r="E102" s="609"/>
      <c r="F102" s="523"/>
    </row>
    <row r="103" spans="1:6" ht="30" customHeight="1" x14ac:dyDescent="0.15">
      <c r="A103" s="609"/>
      <c r="B103" s="609"/>
      <c r="C103" s="11" t="s">
        <v>138</v>
      </c>
      <c r="D103" s="27" t="s">
        <v>568</v>
      </c>
      <c r="E103" s="609"/>
      <c r="F103" s="523"/>
    </row>
    <row r="104" spans="1:6" ht="30" customHeight="1" x14ac:dyDescent="0.15">
      <c r="A104" s="609"/>
      <c r="B104" s="609"/>
      <c r="C104" s="11" t="s">
        <v>138</v>
      </c>
      <c r="D104" s="27" t="s">
        <v>569</v>
      </c>
      <c r="E104" s="609"/>
      <c r="F104" s="523"/>
    </row>
    <row r="105" spans="1:6" ht="30" customHeight="1" x14ac:dyDescent="0.15">
      <c r="A105" s="609"/>
      <c r="B105" s="609"/>
      <c r="C105" s="11" t="s">
        <v>138</v>
      </c>
      <c r="D105" s="27" t="s">
        <v>570</v>
      </c>
      <c r="E105" s="609"/>
      <c r="F105" s="523"/>
    </row>
    <row r="106" spans="1:6" ht="30" customHeight="1" x14ac:dyDescent="0.15">
      <c r="A106" s="609"/>
      <c r="B106" s="609"/>
      <c r="C106" s="11" t="s">
        <v>138</v>
      </c>
      <c r="D106" s="27" t="s">
        <v>571</v>
      </c>
      <c r="E106" s="609"/>
      <c r="F106" s="523"/>
    </row>
    <row r="107" spans="1:6" ht="30" customHeight="1" x14ac:dyDescent="0.15">
      <c r="A107" s="609"/>
      <c r="B107" s="609"/>
      <c r="C107" s="11" t="s">
        <v>138</v>
      </c>
      <c r="D107" s="27" t="s">
        <v>572</v>
      </c>
      <c r="E107" s="609"/>
      <c r="F107" s="523"/>
    </row>
    <row r="108" spans="1:6" ht="30" customHeight="1" x14ac:dyDescent="0.15">
      <c r="A108" s="609"/>
      <c r="B108" s="609"/>
      <c r="C108" s="11" t="s">
        <v>138</v>
      </c>
      <c r="D108" s="27" t="s">
        <v>573</v>
      </c>
      <c r="E108" s="609"/>
      <c r="F108" s="523"/>
    </row>
    <row r="109" spans="1:6" ht="30" customHeight="1" x14ac:dyDescent="0.15">
      <c r="A109" s="609"/>
      <c r="B109" s="609"/>
      <c r="C109" s="11" t="s">
        <v>138</v>
      </c>
      <c r="D109" s="27" t="s">
        <v>574</v>
      </c>
      <c r="E109" s="609"/>
      <c r="F109" s="523"/>
    </row>
    <row r="110" spans="1:6" ht="30" customHeight="1" x14ac:dyDescent="0.15">
      <c r="A110" s="609"/>
      <c r="B110" s="609"/>
      <c r="C110" s="11" t="s">
        <v>138</v>
      </c>
      <c r="D110" s="27" t="s">
        <v>575</v>
      </c>
      <c r="E110" s="609"/>
      <c r="F110" s="523"/>
    </row>
    <row r="111" spans="1:6" ht="30" customHeight="1" x14ac:dyDescent="0.15">
      <c r="A111" s="609"/>
      <c r="B111" s="611" t="s">
        <v>576</v>
      </c>
      <c r="C111" s="11" t="s">
        <v>138</v>
      </c>
      <c r="D111" s="27" t="s">
        <v>577</v>
      </c>
      <c r="E111" s="613" t="str">
        <f>公共区域计算表!Z17</f>
        <v>/</v>
      </c>
      <c r="F111" s="523"/>
    </row>
    <row r="112" spans="1:6" ht="30" customHeight="1" x14ac:dyDescent="0.15">
      <c r="A112" s="609"/>
      <c r="B112" s="611"/>
      <c r="C112" s="11" t="s">
        <v>138</v>
      </c>
      <c r="D112" s="27" t="s">
        <v>578</v>
      </c>
      <c r="E112" s="611"/>
      <c r="F112" s="523"/>
    </row>
    <row r="113" spans="1:6" ht="30" customHeight="1" x14ac:dyDescent="0.15">
      <c r="A113" s="609"/>
      <c r="B113" s="611"/>
      <c r="C113" s="11" t="s">
        <v>138</v>
      </c>
      <c r="D113" s="65" t="s">
        <v>579</v>
      </c>
      <c r="E113" s="611"/>
      <c r="F113" s="523"/>
    </row>
    <row r="114" spans="1:6" ht="30" customHeight="1" x14ac:dyDescent="0.15">
      <c r="A114" s="609"/>
      <c r="B114" s="611"/>
      <c r="C114" s="11" t="s">
        <v>138</v>
      </c>
      <c r="D114" s="65" t="s">
        <v>580</v>
      </c>
      <c r="E114" s="611"/>
      <c r="F114" s="523"/>
    </row>
    <row r="115" spans="1:6" ht="30" customHeight="1" x14ac:dyDescent="0.15">
      <c r="A115" s="609"/>
      <c r="B115" s="611"/>
      <c r="C115" s="11" t="s">
        <v>138</v>
      </c>
      <c r="D115" s="65" t="s">
        <v>581</v>
      </c>
      <c r="E115" s="611"/>
      <c r="F115" s="523"/>
    </row>
    <row r="116" spans="1:6" ht="30" customHeight="1" x14ac:dyDescent="0.15">
      <c r="A116" s="609"/>
      <c r="B116" s="611"/>
      <c r="C116" s="11" t="s">
        <v>138</v>
      </c>
      <c r="D116" s="65" t="s">
        <v>582</v>
      </c>
      <c r="E116" s="611"/>
      <c r="F116" s="523"/>
    </row>
    <row r="117" spans="1:6" ht="30" customHeight="1" x14ac:dyDescent="0.15">
      <c r="A117" s="609"/>
      <c r="B117" s="611"/>
      <c r="C117" s="11" t="s">
        <v>138</v>
      </c>
      <c r="D117" s="65" t="s">
        <v>583</v>
      </c>
      <c r="E117" s="611"/>
      <c r="F117" s="523"/>
    </row>
    <row r="118" spans="1:6" ht="30" customHeight="1" x14ac:dyDescent="0.15">
      <c r="A118" s="609"/>
      <c r="B118" s="611"/>
      <c r="C118" s="11" t="s">
        <v>138</v>
      </c>
      <c r="D118" s="65" t="s">
        <v>584</v>
      </c>
      <c r="E118" s="611"/>
      <c r="F118" s="523"/>
    </row>
    <row r="119" spans="1:6" ht="30" customHeight="1" x14ac:dyDescent="0.15">
      <c r="A119" s="609"/>
      <c r="B119" s="611"/>
      <c r="C119" s="11" t="s">
        <v>138</v>
      </c>
      <c r="D119" s="65" t="s">
        <v>585</v>
      </c>
      <c r="E119" s="611"/>
      <c r="F119" s="523"/>
    </row>
    <row r="120" spans="1:6" ht="30" customHeight="1" x14ac:dyDescent="0.15">
      <c r="A120" s="609"/>
      <c r="B120" s="611"/>
      <c r="C120" s="11" t="s">
        <v>138</v>
      </c>
      <c r="D120" s="65" t="s">
        <v>586</v>
      </c>
      <c r="E120" s="611"/>
      <c r="F120" s="523"/>
    </row>
    <row r="121" spans="1:6" ht="30" customHeight="1" x14ac:dyDescent="0.15">
      <c r="A121" s="609"/>
      <c r="B121" s="611"/>
      <c r="C121" s="11" t="s">
        <v>138</v>
      </c>
      <c r="D121" s="65" t="s">
        <v>195</v>
      </c>
      <c r="E121" s="611"/>
      <c r="F121" s="523"/>
    </row>
  </sheetData>
  <mergeCells count="35">
    <mergeCell ref="A1:F1"/>
    <mergeCell ref="E4:E7"/>
    <mergeCell ref="E8:E13"/>
    <mergeCell ref="E14:E24"/>
    <mergeCell ref="E25:E36"/>
    <mergeCell ref="A4:A13"/>
    <mergeCell ref="A14:A76"/>
    <mergeCell ref="F4:F13"/>
    <mergeCell ref="F14:F76"/>
    <mergeCell ref="F77:F98"/>
    <mergeCell ref="F99:F121"/>
    <mergeCell ref="E37:E46"/>
    <mergeCell ref="E47:E55"/>
    <mergeCell ref="E56:E66"/>
    <mergeCell ref="E67:E76"/>
    <mergeCell ref="E77:E82"/>
    <mergeCell ref="E83:E89"/>
    <mergeCell ref="E90:E98"/>
    <mergeCell ref="E99:E110"/>
    <mergeCell ref="E111:E121"/>
    <mergeCell ref="A77:A98"/>
    <mergeCell ref="A99:A121"/>
    <mergeCell ref="B4:B7"/>
    <mergeCell ref="B8:B13"/>
    <mergeCell ref="B14:B24"/>
    <mergeCell ref="B25:B36"/>
    <mergeCell ref="B37:B46"/>
    <mergeCell ref="B47:B55"/>
    <mergeCell ref="B56:B66"/>
    <mergeCell ref="B67:B76"/>
    <mergeCell ref="B77:B82"/>
    <mergeCell ref="B83:B89"/>
    <mergeCell ref="B90:B98"/>
    <mergeCell ref="B99:B110"/>
    <mergeCell ref="B111:B121"/>
  </mergeCells>
  <phoneticPr fontId="45" type="noConversion"/>
  <pageMargins left="0.75" right="0.75" top="1" bottom="1" header="0.5" footer="0.5"/>
  <pageSetup paperSize="9" scale="37"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tabSelected="1" topLeftCell="A15" zoomScale="55" zoomScaleNormal="55" workbookViewId="0">
      <selection activeCell="B22" sqref="B22:B28"/>
    </sheetView>
  </sheetViews>
  <sheetFormatPr defaultColWidth="8.875" defaultRowHeight="13.5" x14ac:dyDescent="0.15"/>
  <cols>
    <col min="2" max="2" width="13.75" customWidth="1"/>
    <col min="3" max="3" width="114.75" style="42" customWidth="1"/>
    <col min="4" max="4" width="15.875" style="42" customWidth="1"/>
    <col min="5" max="5" width="13.5" style="42" customWidth="1"/>
  </cols>
  <sheetData>
    <row r="1" spans="1:15" s="274" customFormat="1" ht="29.25" customHeight="1" x14ac:dyDescent="0.15">
      <c r="A1" s="618" t="s">
        <v>172</v>
      </c>
      <c r="B1" s="618"/>
      <c r="C1" s="539" t="s">
        <v>485</v>
      </c>
      <c r="D1" s="540"/>
      <c r="E1" s="533" t="s">
        <v>174</v>
      </c>
      <c r="F1" s="534"/>
      <c r="G1" s="534"/>
      <c r="H1" s="534"/>
      <c r="I1" s="534"/>
      <c r="J1" s="534"/>
      <c r="K1" s="534"/>
      <c r="L1" s="534"/>
      <c r="M1" s="534"/>
      <c r="N1" s="534"/>
      <c r="O1" s="535"/>
    </row>
    <row r="2" spans="1:15" s="274" customFormat="1" ht="32.1" customHeight="1" x14ac:dyDescent="0.15">
      <c r="A2" s="618"/>
      <c r="B2" s="618"/>
      <c r="C2" s="541"/>
      <c r="D2" s="542"/>
      <c r="E2" s="275">
        <v>100</v>
      </c>
      <c r="F2" s="275">
        <v>90</v>
      </c>
      <c r="G2" s="275">
        <v>80</v>
      </c>
      <c r="H2" s="275">
        <v>70</v>
      </c>
      <c r="I2" s="275">
        <v>60</v>
      </c>
      <c r="J2" s="275">
        <v>50</v>
      </c>
      <c r="K2" s="275">
        <v>40</v>
      </c>
      <c r="L2" s="275">
        <v>30</v>
      </c>
      <c r="M2" s="275">
        <v>20</v>
      </c>
      <c r="N2" s="275">
        <v>10</v>
      </c>
      <c r="O2" s="275">
        <v>0</v>
      </c>
    </row>
    <row r="3" spans="1:15" s="274" customFormat="1" ht="30" customHeight="1" x14ac:dyDescent="0.15">
      <c r="A3" s="527" t="s">
        <v>80</v>
      </c>
      <c r="B3" s="615" t="s">
        <v>644</v>
      </c>
      <c r="C3" s="276" t="s">
        <v>645</v>
      </c>
      <c r="D3" s="450" t="s">
        <v>1160</v>
      </c>
      <c r="E3" s="276"/>
      <c r="F3" s="277"/>
      <c r="G3" s="277"/>
      <c r="H3" s="277"/>
      <c r="I3" s="277"/>
      <c r="J3" s="277"/>
      <c r="K3" s="278" t="s">
        <v>179</v>
      </c>
      <c r="L3" s="278" t="s">
        <v>180</v>
      </c>
      <c r="M3" s="278" t="s">
        <v>181</v>
      </c>
      <c r="N3" s="278" t="s">
        <v>182</v>
      </c>
      <c r="O3" s="278" t="s">
        <v>183</v>
      </c>
    </row>
    <row r="4" spans="1:15" s="274" customFormat="1" ht="30" customHeight="1" x14ac:dyDescent="0.15">
      <c r="A4" s="528"/>
      <c r="B4" s="616"/>
      <c r="C4" s="279" t="s">
        <v>1161</v>
      </c>
      <c r="D4" s="452"/>
      <c r="E4" s="276"/>
      <c r="F4" s="277"/>
      <c r="G4" s="277"/>
      <c r="H4" s="277"/>
      <c r="I4" s="277"/>
      <c r="J4" s="277"/>
      <c r="K4" s="278" t="s">
        <v>179</v>
      </c>
      <c r="L4" s="278" t="s">
        <v>180</v>
      </c>
      <c r="M4" s="278" t="s">
        <v>181</v>
      </c>
      <c r="N4" s="278" t="s">
        <v>182</v>
      </c>
      <c r="O4" s="278" t="s">
        <v>183</v>
      </c>
    </row>
    <row r="5" spans="1:15" s="274" customFormat="1" ht="30" customHeight="1" x14ac:dyDescent="0.15">
      <c r="A5" s="528"/>
      <c r="B5" s="616"/>
      <c r="C5" s="280" t="s">
        <v>647</v>
      </c>
      <c r="D5" s="450" t="s">
        <v>188</v>
      </c>
      <c r="E5" s="276"/>
      <c r="F5" s="277"/>
      <c r="G5" s="277"/>
      <c r="H5" s="278" t="s">
        <v>179</v>
      </c>
      <c r="I5" s="278" t="s">
        <v>180</v>
      </c>
      <c r="J5" s="278" t="s">
        <v>181</v>
      </c>
      <c r="K5" s="278" t="s">
        <v>182</v>
      </c>
      <c r="L5" s="278" t="s">
        <v>183</v>
      </c>
      <c r="M5" s="277"/>
      <c r="N5" s="277"/>
      <c r="O5" s="277"/>
    </row>
    <row r="6" spans="1:15" s="274" customFormat="1" ht="154.5" customHeight="1" x14ac:dyDescent="0.15">
      <c r="A6" s="528"/>
      <c r="B6" s="616"/>
      <c r="C6" s="279" t="s">
        <v>1369</v>
      </c>
      <c r="D6" s="451"/>
      <c r="E6" s="276"/>
      <c r="F6" s="277"/>
      <c r="G6" s="277"/>
      <c r="H6" s="278" t="s">
        <v>179</v>
      </c>
      <c r="I6" s="278" t="s">
        <v>180</v>
      </c>
      <c r="J6" s="278" t="s">
        <v>181</v>
      </c>
      <c r="K6" s="278" t="s">
        <v>182</v>
      </c>
      <c r="L6" s="278" t="s">
        <v>183</v>
      </c>
      <c r="M6" s="277"/>
      <c r="N6" s="277"/>
      <c r="O6" s="277"/>
    </row>
    <row r="7" spans="1:15" s="274" customFormat="1" ht="127.5" customHeight="1" x14ac:dyDescent="0.15">
      <c r="A7" s="528"/>
      <c r="B7" s="616"/>
      <c r="C7" s="281" t="s">
        <v>1162</v>
      </c>
      <c r="D7" s="451"/>
      <c r="E7" s="276"/>
      <c r="F7" s="277"/>
      <c r="G7" s="277"/>
      <c r="H7" s="278" t="s">
        <v>179</v>
      </c>
      <c r="I7" s="278" t="s">
        <v>180</v>
      </c>
      <c r="J7" s="278" t="s">
        <v>181</v>
      </c>
      <c r="K7" s="278" t="s">
        <v>182</v>
      </c>
      <c r="L7" s="278" t="s">
        <v>183</v>
      </c>
      <c r="M7" s="277"/>
      <c r="N7" s="277"/>
      <c r="O7" s="277"/>
    </row>
    <row r="8" spans="1:15" s="274" customFormat="1" ht="127.5" customHeight="1" x14ac:dyDescent="0.15">
      <c r="A8" s="528"/>
      <c r="B8" s="616"/>
      <c r="C8" s="279" t="s">
        <v>1163</v>
      </c>
      <c r="D8" s="452"/>
      <c r="E8" s="276"/>
      <c r="F8" s="277"/>
      <c r="G8" s="277"/>
      <c r="H8" s="278" t="s">
        <v>179</v>
      </c>
      <c r="I8" s="278" t="s">
        <v>180</v>
      </c>
      <c r="J8" s="278" t="s">
        <v>181</v>
      </c>
      <c r="K8" s="278" t="s">
        <v>182</v>
      </c>
      <c r="L8" s="278" t="s">
        <v>183</v>
      </c>
      <c r="M8" s="277"/>
      <c r="N8" s="277"/>
      <c r="O8" s="277"/>
    </row>
    <row r="9" spans="1:15" s="274" customFormat="1" ht="47.1" customHeight="1" x14ac:dyDescent="0.15">
      <c r="A9" s="528"/>
      <c r="B9" s="616"/>
      <c r="C9" s="279" t="s">
        <v>1380</v>
      </c>
      <c r="D9" s="450" t="s">
        <v>196</v>
      </c>
      <c r="E9" s="278" t="s">
        <v>197</v>
      </c>
      <c r="F9" s="278" t="s">
        <v>179</v>
      </c>
      <c r="G9" s="278" t="s">
        <v>180</v>
      </c>
      <c r="H9" s="278" t="s">
        <v>181</v>
      </c>
      <c r="I9" s="278" t="s">
        <v>182</v>
      </c>
      <c r="J9" s="278" t="s">
        <v>183</v>
      </c>
      <c r="K9" s="277"/>
      <c r="L9" s="277"/>
      <c r="M9" s="277"/>
      <c r="N9" s="277"/>
      <c r="O9" s="277"/>
    </row>
    <row r="10" spans="1:15" s="274" customFormat="1" ht="156.6" customHeight="1" x14ac:dyDescent="0.15">
      <c r="A10" s="528"/>
      <c r="B10" s="616"/>
      <c r="C10" s="279" t="s">
        <v>1381</v>
      </c>
      <c r="D10" s="451"/>
      <c r="E10" s="278" t="s">
        <v>197</v>
      </c>
      <c r="F10" s="278" t="s">
        <v>179</v>
      </c>
      <c r="G10" s="278" t="s">
        <v>180</v>
      </c>
      <c r="H10" s="278" t="s">
        <v>181</v>
      </c>
      <c r="I10" s="278" t="s">
        <v>182</v>
      </c>
      <c r="J10" s="278" t="s">
        <v>183</v>
      </c>
      <c r="K10" s="277"/>
      <c r="L10" s="277"/>
      <c r="M10" s="277"/>
      <c r="N10" s="277"/>
      <c r="O10" s="277"/>
    </row>
    <row r="11" spans="1:15" s="274" customFormat="1" ht="92.1" customHeight="1" x14ac:dyDescent="0.15">
      <c r="A11" s="528"/>
      <c r="B11" s="616"/>
      <c r="C11" s="282" t="s">
        <v>1379</v>
      </c>
      <c r="D11" s="451"/>
      <c r="E11" s="278" t="s">
        <v>197</v>
      </c>
      <c r="F11" s="278" t="s">
        <v>179</v>
      </c>
      <c r="G11" s="278" t="s">
        <v>180</v>
      </c>
      <c r="H11" s="278" t="s">
        <v>181</v>
      </c>
      <c r="I11" s="278" t="s">
        <v>182</v>
      </c>
      <c r="J11" s="278" t="s">
        <v>183</v>
      </c>
      <c r="K11" s="277"/>
      <c r="L11" s="277"/>
      <c r="M11" s="277"/>
      <c r="N11" s="277"/>
      <c r="O11" s="277"/>
    </row>
    <row r="12" spans="1:15" s="274" customFormat="1" ht="90" customHeight="1" x14ac:dyDescent="0.15">
      <c r="A12" s="528"/>
      <c r="B12" s="617"/>
      <c r="C12" s="282" t="s">
        <v>1384</v>
      </c>
      <c r="D12" s="452"/>
      <c r="E12" s="278" t="s">
        <v>197</v>
      </c>
      <c r="F12" s="278" t="s">
        <v>179</v>
      </c>
      <c r="G12" s="278" t="s">
        <v>180</v>
      </c>
      <c r="H12" s="278" t="s">
        <v>181</v>
      </c>
      <c r="I12" s="278" t="s">
        <v>182</v>
      </c>
      <c r="J12" s="278" t="s">
        <v>183</v>
      </c>
      <c r="K12" s="277"/>
      <c r="L12" s="277"/>
      <c r="M12" s="277"/>
      <c r="N12" s="277"/>
      <c r="O12" s="277"/>
    </row>
    <row r="13" spans="1:15" s="274" customFormat="1" ht="30" customHeight="1" x14ac:dyDescent="0.15">
      <c r="A13" s="528"/>
      <c r="B13" s="615" t="s">
        <v>1391</v>
      </c>
      <c r="C13" s="276" t="s">
        <v>653</v>
      </c>
      <c r="D13" s="451" t="s">
        <v>1160</v>
      </c>
      <c r="E13" s="276"/>
      <c r="F13" s="277"/>
      <c r="G13" s="277"/>
      <c r="H13" s="277"/>
      <c r="I13" s="277"/>
      <c r="J13" s="277"/>
      <c r="K13" s="278" t="s">
        <v>179</v>
      </c>
      <c r="L13" s="278" t="s">
        <v>180</v>
      </c>
      <c r="M13" s="278" t="s">
        <v>181</v>
      </c>
      <c r="N13" s="278" t="s">
        <v>182</v>
      </c>
      <c r="O13" s="278" t="s">
        <v>183</v>
      </c>
    </row>
    <row r="14" spans="1:15" s="274" customFormat="1" ht="30" customHeight="1" x14ac:dyDescent="0.15">
      <c r="A14" s="528"/>
      <c r="B14" s="616"/>
      <c r="C14" s="276" t="s">
        <v>654</v>
      </c>
      <c r="D14" s="451"/>
      <c r="E14" s="276"/>
      <c r="F14" s="277"/>
      <c r="G14" s="277"/>
      <c r="H14" s="277"/>
      <c r="I14" s="277"/>
      <c r="J14" s="277"/>
      <c r="K14" s="278" t="s">
        <v>179</v>
      </c>
      <c r="L14" s="278" t="s">
        <v>180</v>
      </c>
      <c r="M14" s="278" t="s">
        <v>181</v>
      </c>
      <c r="N14" s="278" t="s">
        <v>182</v>
      </c>
      <c r="O14" s="278" t="s">
        <v>183</v>
      </c>
    </row>
    <row r="15" spans="1:15" s="274" customFormat="1" ht="30" customHeight="1" x14ac:dyDescent="0.15">
      <c r="A15" s="528"/>
      <c r="B15" s="616"/>
      <c r="C15" s="276" t="s">
        <v>655</v>
      </c>
      <c r="D15" s="452"/>
      <c r="E15" s="276"/>
      <c r="F15" s="277"/>
      <c r="G15" s="277"/>
      <c r="H15" s="277"/>
      <c r="I15" s="277"/>
      <c r="J15" s="277"/>
      <c r="K15" s="278" t="s">
        <v>179</v>
      </c>
      <c r="L15" s="278" t="s">
        <v>180</v>
      </c>
      <c r="M15" s="278" t="s">
        <v>181</v>
      </c>
      <c r="N15" s="278" t="s">
        <v>182</v>
      </c>
      <c r="O15" s="278" t="s">
        <v>183</v>
      </c>
    </row>
    <row r="16" spans="1:15" s="274" customFormat="1" ht="144" customHeight="1" x14ac:dyDescent="0.15">
      <c r="A16" s="528"/>
      <c r="B16" s="616"/>
      <c r="C16" s="282" t="s">
        <v>1164</v>
      </c>
      <c r="D16" s="450" t="s">
        <v>188</v>
      </c>
      <c r="E16" s="276"/>
      <c r="F16" s="277"/>
      <c r="G16" s="277"/>
      <c r="H16" s="278" t="s">
        <v>179</v>
      </c>
      <c r="I16" s="278" t="s">
        <v>180</v>
      </c>
      <c r="J16" s="278" t="s">
        <v>181</v>
      </c>
      <c r="K16" s="278" t="s">
        <v>182</v>
      </c>
      <c r="L16" s="278" t="s">
        <v>183</v>
      </c>
      <c r="M16" s="277"/>
      <c r="N16" s="277"/>
      <c r="O16" s="277"/>
    </row>
    <row r="17" spans="1:15" s="274" customFormat="1" ht="100.5" customHeight="1" x14ac:dyDescent="0.15">
      <c r="A17" s="528"/>
      <c r="B17" s="616"/>
      <c r="C17" s="282" t="s">
        <v>1370</v>
      </c>
      <c r="D17" s="451"/>
      <c r="E17" s="276"/>
      <c r="F17" s="277"/>
      <c r="G17" s="277"/>
      <c r="H17" s="278" t="s">
        <v>179</v>
      </c>
      <c r="I17" s="278" t="s">
        <v>180</v>
      </c>
      <c r="J17" s="278" t="s">
        <v>181</v>
      </c>
      <c r="K17" s="278" t="s">
        <v>182</v>
      </c>
      <c r="L17" s="278" t="s">
        <v>183</v>
      </c>
      <c r="M17" s="277"/>
      <c r="N17" s="277"/>
      <c r="O17" s="277"/>
    </row>
    <row r="18" spans="1:15" s="274" customFormat="1" ht="80.45" customHeight="1" x14ac:dyDescent="0.15">
      <c r="A18" s="528"/>
      <c r="B18" s="616"/>
      <c r="C18" s="279" t="s">
        <v>1165</v>
      </c>
      <c r="D18" s="451"/>
      <c r="E18" s="276"/>
      <c r="F18" s="277"/>
      <c r="G18" s="277"/>
      <c r="H18" s="278" t="s">
        <v>179</v>
      </c>
      <c r="I18" s="278" t="s">
        <v>180</v>
      </c>
      <c r="J18" s="278" t="s">
        <v>181</v>
      </c>
      <c r="K18" s="278" t="s">
        <v>182</v>
      </c>
      <c r="L18" s="278" t="s">
        <v>183</v>
      </c>
      <c r="M18" s="277"/>
      <c r="N18" s="277"/>
      <c r="O18" s="277"/>
    </row>
    <row r="19" spans="1:15" s="274" customFormat="1" ht="30" customHeight="1" x14ac:dyDescent="0.15">
      <c r="A19" s="528"/>
      <c r="B19" s="616"/>
      <c r="C19" s="276" t="s">
        <v>1166</v>
      </c>
      <c r="D19" s="451"/>
      <c r="E19" s="276"/>
      <c r="F19" s="277"/>
      <c r="G19" s="277"/>
      <c r="H19" s="278" t="s">
        <v>179</v>
      </c>
      <c r="I19" s="278" t="s">
        <v>180</v>
      </c>
      <c r="J19" s="278" t="s">
        <v>181</v>
      </c>
      <c r="K19" s="278" t="s">
        <v>182</v>
      </c>
      <c r="L19" s="278" t="s">
        <v>183</v>
      </c>
      <c r="M19" s="277"/>
      <c r="N19" s="277"/>
      <c r="O19" s="277"/>
    </row>
    <row r="20" spans="1:15" s="274" customFormat="1" ht="102.95" customHeight="1" x14ac:dyDescent="0.15">
      <c r="A20" s="528"/>
      <c r="B20" s="616"/>
      <c r="C20" s="282" t="s">
        <v>1382</v>
      </c>
      <c r="D20" s="452"/>
      <c r="E20" s="276"/>
      <c r="F20" s="277"/>
      <c r="G20" s="277"/>
      <c r="H20" s="278" t="s">
        <v>179</v>
      </c>
      <c r="I20" s="278" t="s">
        <v>180</v>
      </c>
      <c r="J20" s="278" t="s">
        <v>181</v>
      </c>
      <c r="K20" s="278" t="s">
        <v>182</v>
      </c>
      <c r="L20" s="278" t="s">
        <v>183</v>
      </c>
      <c r="M20" s="277"/>
      <c r="N20" s="277"/>
      <c r="O20" s="277"/>
    </row>
    <row r="21" spans="1:15" s="274" customFormat="1" ht="30" customHeight="1" x14ac:dyDescent="0.15">
      <c r="A21" s="528"/>
      <c r="B21" s="617"/>
      <c r="C21" s="276" t="s">
        <v>658</v>
      </c>
      <c r="D21" s="273" t="s">
        <v>196</v>
      </c>
      <c r="E21" s="278" t="s">
        <v>197</v>
      </c>
      <c r="F21" s="278" t="s">
        <v>179</v>
      </c>
      <c r="G21" s="278" t="s">
        <v>180</v>
      </c>
      <c r="H21" s="278" t="s">
        <v>181</v>
      </c>
      <c r="I21" s="278" t="s">
        <v>182</v>
      </c>
      <c r="J21" s="278" t="s">
        <v>183</v>
      </c>
      <c r="K21" s="277"/>
      <c r="L21" s="277"/>
      <c r="M21" s="277"/>
      <c r="N21" s="277"/>
      <c r="O21" s="277"/>
    </row>
    <row r="22" spans="1:15" s="274" customFormat="1" ht="57" customHeight="1" x14ac:dyDescent="0.15">
      <c r="A22" s="528"/>
      <c r="B22" s="615" t="s">
        <v>659</v>
      </c>
      <c r="C22" s="282" t="s">
        <v>1383</v>
      </c>
      <c r="D22" s="460" t="s">
        <v>178</v>
      </c>
      <c r="E22" s="276"/>
      <c r="F22" s="277"/>
      <c r="G22" s="277"/>
      <c r="H22" s="277"/>
      <c r="I22" s="277"/>
      <c r="J22" s="277"/>
      <c r="K22" s="278" t="s">
        <v>179</v>
      </c>
      <c r="L22" s="278" t="s">
        <v>180</v>
      </c>
      <c r="M22" s="278" t="s">
        <v>181</v>
      </c>
      <c r="N22" s="278" t="s">
        <v>182</v>
      </c>
      <c r="O22" s="278" t="s">
        <v>183</v>
      </c>
    </row>
    <row r="23" spans="1:15" s="274" customFormat="1" ht="57" customHeight="1" x14ac:dyDescent="0.15">
      <c r="A23" s="528"/>
      <c r="B23" s="616"/>
      <c r="C23" s="282" t="s">
        <v>1167</v>
      </c>
      <c r="D23" s="460"/>
      <c r="E23" s="276"/>
      <c r="F23" s="277"/>
      <c r="G23" s="277"/>
      <c r="H23" s="277"/>
      <c r="I23" s="277"/>
      <c r="J23" s="277"/>
      <c r="K23" s="278" t="s">
        <v>179</v>
      </c>
      <c r="L23" s="278" t="s">
        <v>180</v>
      </c>
      <c r="M23" s="278" t="s">
        <v>181</v>
      </c>
      <c r="N23" s="278" t="s">
        <v>182</v>
      </c>
      <c r="O23" s="278" t="s">
        <v>183</v>
      </c>
    </row>
    <row r="24" spans="1:15" s="274" customFormat="1" ht="30" customHeight="1" x14ac:dyDescent="0.15">
      <c r="A24" s="528"/>
      <c r="B24" s="616"/>
      <c r="C24" s="282" t="s">
        <v>1168</v>
      </c>
      <c r="D24" s="460"/>
      <c r="E24" s="276"/>
      <c r="F24" s="277"/>
      <c r="G24" s="277"/>
      <c r="H24" s="277"/>
      <c r="I24" s="277"/>
      <c r="J24" s="277"/>
      <c r="K24" s="278" t="s">
        <v>179</v>
      </c>
      <c r="L24" s="278" t="s">
        <v>180</v>
      </c>
      <c r="M24" s="278" t="s">
        <v>181</v>
      </c>
      <c r="N24" s="278" t="s">
        <v>182</v>
      </c>
      <c r="O24" s="278" t="s">
        <v>183</v>
      </c>
    </row>
    <row r="25" spans="1:15" s="274" customFormat="1" ht="30" customHeight="1" x14ac:dyDescent="0.15">
      <c r="A25" s="528"/>
      <c r="B25" s="616"/>
      <c r="C25" s="276" t="s">
        <v>1169</v>
      </c>
      <c r="D25" s="460"/>
      <c r="E25" s="276"/>
      <c r="F25" s="277"/>
      <c r="G25" s="277"/>
      <c r="H25" s="277"/>
      <c r="I25" s="277"/>
      <c r="J25" s="277"/>
      <c r="K25" s="278" t="s">
        <v>179</v>
      </c>
      <c r="L25" s="278" t="s">
        <v>180</v>
      </c>
      <c r="M25" s="278" t="s">
        <v>181</v>
      </c>
      <c r="N25" s="278" t="s">
        <v>182</v>
      </c>
      <c r="O25" s="278" t="s">
        <v>183</v>
      </c>
    </row>
    <row r="26" spans="1:15" s="274" customFormat="1" ht="121.5" customHeight="1" x14ac:dyDescent="0.15">
      <c r="A26" s="528"/>
      <c r="B26" s="616"/>
      <c r="C26" s="282" t="s">
        <v>1170</v>
      </c>
      <c r="D26" s="451" t="s">
        <v>188</v>
      </c>
      <c r="E26" s="276"/>
      <c r="F26" s="277"/>
      <c r="G26" s="277"/>
      <c r="H26" s="278" t="s">
        <v>179</v>
      </c>
      <c r="I26" s="278" t="s">
        <v>180</v>
      </c>
      <c r="J26" s="278" t="s">
        <v>181</v>
      </c>
      <c r="K26" s="278" t="s">
        <v>182</v>
      </c>
      <c r="L26" s="278" t="s">
        <v>183</v>
      </c>
      <c r="M26" s="277"/>
      <c r="N26" s="277"/>
      <c r="O26" s="277"/>
    </row>
    <row r="27" spans="1:15" s="274" customFormat="1" ht="168.95" customHeight="1" x14ac:dyDescent="0.15">
      <c r="A27" s="528"/>
      <c r="B27" s="616"/>
      <c r="C27" s="282" t="s">
        <v>1171</v>
      </c>
      <c r="D27" s="452"/>
      <c r="E27" s="276"/>
      <c r="F27" s="277"/>
      <c r="G27" s="277"/>
      <c r="H27" s="278" t="s">
        <v>179</v>
      </c>
      <c r="I27" s="278" t="s">
        <v>180</v>
      </c>
      <c r="J27" s="278" t="s">
        <v>181</v>
      </c>
      <c r="K27" s="278" t="s">
        <v>182</v>
      </c>
      <c r="L27" s="278" t="s">
        <v>183</v>
      </c>
      <c r="M27" s="277"/>
      <c r="N27" s="277"/>
      <c r="O27" s="277"/>
    </row>
    <row r="28" spans="1:15" s="274" customFormat="1" ht="121.5" customHeight="1" x14ac:dyDescent="0.15">
      <c r="A28" s="528"/>
      <c r="B28" s="617"/>
      <c r="C28" s="279" t="s">
        <v>1172</v>
      </c>
      <c r="D28" s="273" t="s">
        <v>196</v>
      </c>
      <c r="E28" s="278" t="s">
        <v>197</v>
      </c>
      <c r="F28" s="278" t="s">
        <v>179</v>
      </c>
      <c r="G28" s="278" t="s">
        <v>180</v>
      </c>
      <c r="H28" s="278" t="s">
        <v>181</v>
      </c>
      <c r="I28" s="278" t="s">
        <v>182</v>
      </c>
      <c r="J28" s="278" t="s">
        <v>183</v>
      </c>
      <c r="K28" s="277"/>
      <c r="L28" s="277"/>
      <c r="M28" s="277"/>
      <c r="N28" s="277"/>
      <c r="O28" s="277"/>
    </row>
    <row r="29" spans="1:15" s="274" customFormat="1" ht="30" customHeight="1" x14ac:dyDescent="0.15">
      <c r="A29" s="528"/>
      <c r="B29" s="443" t="s">
        <v>668</v>
      </c>
      <c r="C29" s="276" t="s">
        <v>669</v>
      </c>
      <c r="D29" s="460" t="s">
        <v>178</v>
      </c>
      <c r="E29" s="276"/>
      <c r="F29" s="277"/>
      <c r="G29" s="277"/>
      <c r="H29" s="277"/>
      <c r="I29" s="277"/>
      <c r="J29" s="277"/>
      <c r="K29" s="278" t="s">
        <v>179</v>
      </c>
      <c r="L29" s="278" t="s">
        <v>180</v>
      </c>
      <c r="M29" s="278" t="s">
        <v>181</v>
      </c>
      <c r="N29" s="278" t="s">
        <v>182</v>
      </c>
      <c r="O29" s="278" t="s">
        <v>183</v>
      </c>
    </row>
    <row r="30" spans="1:15" s="274" customFormat="1" ht="30" customHeight="1" x14ac:dyDescent="0.15">
      <c r="A30" s="528"/>
      <c r="B30" s="444"/>
      <c r="C30" s="276" t="s">
        <v>1173</v>
      </c>
      <c r="D30" s="460"/>
      <c r="E30" s="276"/>
      <c r="F30" s="277"/>
      <c r="G30" s="277"/>
      <c r="H30" s="277"/>
      <c r="I30" s="277"/>
      <c r="J30" s="277"/>
      <c r="K30" s="278" t="s">
        <v>179</v>
      </c>
      <c r="L30" s="278" t="s">
        <v>180</v>
      </c>
      <c r="M30" s="278" t="s">
        <v>181</v>
      </c>
      <c r="N30" s="278" t="s">
        <v>182</v>
      </c>
      <c r="O30" s="278" t="s">
        <v>183</v>
      </c>
    </row>
    <row r="31" spans="1:15" s="274" customFormat="1" ht="30" customHeight="1" x14ac:dyDescent="0.15">
      <c r="A31" s="528"/>
      <c r="B31" s="444"/>
      <c r="C31" s="276" t="s">
        <v>670</v>
      </c>
      <c r="D31" s="451" t="s">
        <v>188</v>
      </c>
      <c r="E31" s="50"/>
      <c r="F31" s="283"/>
      <c r="G31" s="283"/>
      <c r="H31" s="278" t="s">
        <v>179</v>
      </c>
      <c r="I31" s="278" t="s">
        <v>180</v>
      </c>
      <c r="J31" s="278" t="s">
        <v>181</v>
      </c>
      <c r="K31" s="278" t="s">
        <v>182</v>
      </c>
      <c r="L31" s="278" t="s">
        <v>183</v>
      </c>
      <c r="M31" s="277"/>
      <c r="N31" s="277"/>
      <c r="O31" s="277"/>
    </row>
    <row r="32" spans="1:15" s="274" customFormat="1" ht="30" customHeight="1" x14ac:dyDescent="0.15">
      <c r="A32" s="528"/>
      <c r="B32" s="444"/>
      <c r="C32" s="276" t="s">
        <v>671</v>
      </c>
      <c r="D32" s="452"/>
      <c r="E32" s="50"/>
      <c r="F32" s="283"/>
      <c r="G32" s="283"/>
      <c r="H32" s="278" t="s">
        <v>179</v>
      </c>
      <c r="I32" s="278" t="s">
        <v>180</v>
      </c>
      <c r="J32" s="278" t="s">
        <v>181</v>
      </c>
      <c r="K32" s="278" t="s">
        <v>182</v>
      </c>
      <c r="L32" s="278" t="s">
        <v>183</v>
      </c>
      <c r="M32" s="277"/>
      <c r="N32" s="277"/>
      <c r="O32" s="277"/>
    </row>
    <row r="33" spans="1:15" s="274" customFormat="1" ht="30" customHeight="1" x14ac:dyDescent="0.15">
      <c r="A33" s="529"/>
      <c r="B33" s="445"/>
      <c r="C33" s="276" t="s">
        <v>195</v>
      </c>
      <c r="D33" s="273" t="s">
        <v>196</v>
      </c>
      <c r="E33" s="278" t="s">
        <v>197</v>
      </c>
      <c r="F33" s="278" t="s">
        <v>179</v>
      </c>
      <c r="G33" s="278" t="s">
        <v>180</v>
      </c>
      <c r="H33" s="278" t="s">
        <v>181</v>
      </c>
      <c r="I33" s="278" t="s">
        <v>182</v>
      </c>
      <c r="J33" s="278" t="s">
        <v>183</v>
      </c>
      <c r="K33" s="277"/>
      <c r="L33" s="277"/>
      <c r="M33" s="277"/>
      <c r="N33" s="277"/>
      <c r="O33" s="277"/>
    </row>
    <row r="34" spans="1:15" s="274" customFormat="1" ht="30" customHeight="1" x14ac:dyDescent="0.15">
      <c r="A34" s="569" t="s">
        <v>81</v>
      </c>
      <c r="B34" s="571" t="s">
        <v>672</v>
      </c>
      <c r="C34" s="276" t="s">
        <v>673</v>
      </c>
      <c r="D34" s="450" t="s">
        <v>178</v>
      </c>
      <c r="E34" s="276"/>
      <c r="F34" s="277"/>
      <c r="G34" s="277"/>
      <c r="H34" s="277"/>
      <c r="I34" s="277"/>
      <c r="J34" s="277"/>
      <c r="K34" s="278" t="s">
        <v>179</v>
      </c>
      <c r="L34" s="278" t="s">
        <v>180</v>
      </c>
      <c r="M34" s="278" t="s">
        <v>181</v>
      </c>
      <c r="N34" s="278" t="s">
        <v>182</v>
      </c>
      <c r="O34" s="278" t="s">
        <v>183</v>
      </c>
    </row>
    <row r="35" spans="1:15" s="274" customFormat="1" ht="30" customHeight="1" x14ac:dyDescent="0.15">
      <c r="A35" s="569"/>
      <c r="B35" s="571"/>
      <c r="C35" s="276" t="s">
        <v>1174</v>
      </c>
      <c r="D35" s="451"/>
      <c r="E35" s="276"/>
      <c r="F35" s="277"/>
      <c r="G35" s="277"/>
      <c r="H35" s="277"/>
      <c r="I35" s="277"/>
      <c r="J35" s="277"/>
      <c r="K35" s="278" t="s">
        <v>179</v>
      </c>
      <c r="L35" s="278" t="s">
        <v>180</v>
      </c>
      <c r="M35" s="278" t="s">
        <v>181</v>
      </c>
      <c r="N35" s="278" t="s">
        <v>182</v>
      </c>
      <c r="O35" s="278" t="s">
        <v>183</v>
      </c>
    </row>
    <row r="36" spans="1:15" s="274" customFormat="1" ht="30" customHeight="1" x14ac:dyDescent="0.15">
      <c r="A36" s="569"/>
      <c r="B36" s="571"/>
      <c r="C36" s="276" t="s">
        <v>674</v>
      </c>
      <c r="D36" s="452"/>
      <c r="E36" s="276"/>
      <c r="F36" s="277"/>
      <c r="G36" s="277"/>
      <c r="H36" s="277"/>
      <c r="I36" s="277"/>
      <c r="J36" s="277"/>
      <c r="K36" s="278" t="s">
        <v>179</v>
      </c>
      <c r="L36" s="278" t="s">
        <v>180</v>
      </c>
      <c r="M36" s="278" t="s">
        <v>181</v>
      </c>
      <c r="N36" s="278" t="s">
        <v>182</v>
      </c>
      <c r="O36" s="278" t="s">
        <v>183</v>
      </c>
    </row>
    <row r="37" spans="1:15" s="274" customFormat="1" ht="30" customHeight="1" x14ac:dyDescent="0.15">
      <c r="A37" s="569"/>
      <c r="B37" s="571"/>
      <c r="C37" s="276" t="s">
        <v>675</v>
      </c>
      <c r="D37" s="450" t="s">
        <v>188</v>
      </c>
      <c r="E37" s="276"/>
      <c r="F37" s="277"/>
      <c r="G37" s="277"/>
      <c r="H37" s="278" t="s">
        <v>179</v>
      </c>
      <c r="I37" s="278" t="s">
        <v>180</v>
      </c>
      <c r="J37" s="278" t="s">
        <v>181</v>
      </c>
      <c r="K37" s="278" t="s">
        <v>182</v>
      </c>
      <c r="L37" s="278" t="s">
        <v>183</v>
      </c>
      <c r="M37" s="277"/>
      <c r="N37" s="277"/>
      <c r="O37" s="277"/>
    </row>
    <row r="38" spans="1:15" s="274" customFormat="1" ht="30" customHeight="1" x14ac:dyDescent="0.15">
      <c r="A38" s="569"/>
      <c r="B38" s="571"/>
      <c r="C38" s="276" t="s">
        <v>1374</v>
      </c>
      <c r="D38" s="451"/>
      <c r="E38" s="276"/>
      <c r="F38" s="277"/>
      <c r="G38" s="277"/>
      <c r="H38" s="278" t="s">
        <v>179</v>
      </c>
      <c r="I38" s="278" t="s">
        <v>180</v>
      </c>
      <c r="J38" s="278" t="s">
        <v>181</v>
      </c>
      <c r="K38" s="278" t="s">
        <v>182</v>
      </c>
      <c r="L38" s="278" t="s">
        <v>183</v>
      </c>
      <c r="M38" s="277"/>
      <c r="N38" s="277"/>
      <c r="O38" s="277"/>
    </row>
    <row r="39" spans="1:15" s="274" customFormat="1" ht="30" customHeight="1" x14ac:dyDescent="0.15">
      <c r="A39" s="569"/>
      <c r="B39" s="571"/>
      <c r="C39" s="276" t="s">
        <v>677</v>
      </c>
      <c r="D39" s="452"/>
      <c r="E39" s="276"/>
      <c r="F39" s="277"/>
      <c r="G39" s="277"/>
      <c r="H39" s="278" t="s">
        <v>179</v>
      </c>
      <c r="I39" s="278" t="s">
        <v>180</v>
      </c>
      <c r="J39" s="278" t="s">
        <v>181</v>
      </c>
      <c r="K39" s="278" t="s">
        <v>182</v>
      </c>
      <c r="L39" s="278" t="s">
        <v>183</v>
      </c>
      <c r="M39" s="277"/>
      <c r="N39" s="277"/>
      <c r="O39" s="277"/>
    </row>
    <row r="40" spans="1:15" s="274" customFormat="1" ht="30" customHeight="1" x14ac:dyDescent="0.15">
      <c r="A40" s="569"/>
      <c r="B40" s="571"/>
      <c r="C40" s="276" t="s">
        <v>822</v>
      </c>
      <c r="D40" s="273" t="s">
        <v>196</v>
      </c>
      <c r="E40" s="278" t="s">
        <v>197</v>
      </c>
      <c r="F40" s="278" t="s">
        <v>179</v>
      </c>
      <c r="G40" s="278" t="s">
        <v>180</v>
      </c>
      <c r="H40" s="278" t="s">
        <v>181</v>
      </c>
      <c r="I40" s="278" t="s">
        <v>182</v>
      </c>
      <c r="J40" s="278" t="s">
        <v>183</v>
      </c>
      <c r="K40" s="277"/>
      <c r="L40" s="277"/>
      <c r="M40" s="277"/>
      <c r="N40" s="277"/>
      <c r="O40" s="277"/>
    </row>
    <row r="41" spans="1:15" s="274" customFormat="1" ht="30" customHeight="1" x14ac:dyDescent="0.15">
      <c r="A41" s="569"/>
      <c r="B41" s="614" t="s">
        <v>678</v>
      </c>
      <c r="C41" s="276" t="s">
        <v>679</v>
      </c>
      <c r="D41" s="450" t="s">
        <v>178</v>
      </c>
      <c r="E41" s="276"/>
      <c r="F41" s="277"/>
      <c r="G41" s="277"/>
      <c r="H41" s="277"/>
      <c r="I41" s="277"/>
      <c r="J41" s="277"/>
      <c r="K41" s="278" t="s">
        <v>179</v>
      </c>
      <c r="L41" s="278" t="s">
        <v>180</v>
      </c>
      <c r="M41" s="278" t="s">
        <v>181</v>
      </c>
      <c r="N41" s="278" t="s">
        <v>182</v>
      </c>
      <c r="O41" s="278" t="s">
        <v>183</v>
      </c>
    </row>
    <row r="42" spans="1:15" s="274" customFormat="1" ht="30" customHeight="1" x14ac:dyDescent="0.15">
      <c r="A42" s="569"/>
      <c r="B42" s="614"/>
      <c r="C42" s="276" t="s">
        <v>680</v>
      </c>
      <c r="D42" s="452"/>
      <c r="E42" s="276"/>
      <c r="F42" s="277"/>
      <c r="G42" s="277"/>
      <c r="H42" s="277"/>
      <c r="I42" s="277"/>
      <c r="J42" s="277"/>
      <c r="K42" s="278" t="s">
        <v>179</v>
      </c>
      <c r="L42" s="278" t="s">
        <v>180</v>
      </c>
      <c r="M42" s="278" t="s">
        <v>181</v>
      </c>
      <c r="N42" s="278" t="s">
        <v>182</v>
      </c>
      <c r="O42" s="278" t="s">
        <v>183</v>
      </c>
    </row>
    <row r="43" spans="1:15" s="274" customFormat="1" ht="30" customHeight="1" x14ac:dyDescent="0.15">
      <c r="A43" s="569"/>
      <c r="B43" s="614"/>
      <c r="C43" s="276" t="s">
        <v>681</v>
      </c>
      <c r="D43" s="273" t="s">
        <v>188</v>
      </c>
      <c r="E43" s="276"/>
      <c r="F43" s="277"/>
      <c r="G43" s="277"/>
      <c r="H43" s="278" t="s">
        <v>179</v>
      </c>
      <c r="I43" s="278" t="s">
        <v>180</v>
      </c>
      <c r="J43" s="278" t="s">
        <v>181</v>
      </c>
      <c r="K43" s="278" t="s">
        <v>182</v>
      </c>
      <c r="L43" s="278" t="s">
        <v>183</v>
      </c>
      <c r="M43" s="277"/>
      <c r="N43" s="277"/>
      <c r="O43" s="277"/>
    </row>
    <row r="44" spans="1:15" s="274" customFormat="1" ht="30" customHeight="1" x14ac:dyDescent="0.15">
      <c r="A44" s="569"/>
      <c r="B44" s="614"/>
      <c r="C44" s="276" t="s">
        <v>682</v>
      </c>
      <c r="D44" s="273" t="s">
        <v>196</v>
      </c>
      <c r="E44" s="278" t="s">
        <v>197</v>
      </c>
      <c r="F44" s="278" t="s">
        <v>179</v>
      </c>
      <c r="G44" s="278" t="s">
        <v>180</v>
      </c>
      <c r="H44" s="278" t="s">
        <v>181</v>
      </c>
      <c r="I44" s="278" t="s">
        <v>182</v>
      </c>
      <c r="J44" s="278" t="s">
        <v>183</v>
      </c>
      <c r="K44" s="277"/>
      <c r="L44" s="277"/>
      <c r="M44" s="277"/>
      <c r="N44" s="277"/>
      <c r="O44" s="277"/>
    </row>
    <row r="45" spans="1:15" s="274" customFormat="1" ht="30" customHeight="1" x14ac:dyDescent="0.15">
      <c r="A45" s="569"/>
      <c r="B45" s="571" t="s">
        <v>683</v>
      </c>
      <c r="C45" s="276" t="s">
        <v>684</v>
      </c>
      <c r="D45" s="450" t="s">
        <v>178</v>
      </c>
      <c r="E45" s="276"/>
      <c r="F45" s="277"/>
      <c r="G45" s="277"/>
      <c r="H45" s="277"/>
      <c r="I45" s="277"/>
      <c r="J45" s="277"/>
      <c r="K45" s="278" t="s">
        <v>179</v>
      </c>
      <c r="L45" s="278" t="s">
        <v>180</v>
      </c>
      <c r="M45" s="278" t="s">
        <v>181</v>
      </c>
      <c r="N45" s="278" t="s">
        <v>182</v>
      </c>
      <c r="O45" s="278" t="s">
        <v>183</v>
      </c>
    </row>
    <row r="46" spans="1:15" s="274" customFormat="1" ht="30" customHeight="1" x14ac:dyDescent="0.15">
      <c r="A46" s="569"/>
      <c r="B46" s="571"/>
      <c r="C46" s="276" t="s">
        <v>1175</v>
      </c>
      <c r="D46" s="452"/>
      <c r="E46" s="276"/>
      <c r="F46" s="277"/>
      <c r="G46" s="277"/>
      <c r="H46" s="277"/>
      <c r="I46" s="277"/>
      <c r="J46" s="277"/>
      <c r="K46" s="278" t="s">
        <v>179</v>
      </c>
      <c r="L46" s="278" t="s">
        <v>180</v>
      </c>
      <c r="M46" s="278" t="s">
        <v>181</v>
      </c>
      <c r="N46" s="278" t="s">
        <v>182</v>
      </c>
      <c r="O46" s="278" t="s">
        <v>183</v>
      </c>
    </row>
    <row r="47" spans="1:15" s="274" customFormat="1" ht="30" customHeight="1" x14ac:dyDescent="0.15">
      <c r="A47" s="569"/>
      <c r="B47" s="571"/>
      <c r="C47" s="276" t="s">
        <v>685</v>
      </c>
      <c r="D47" s="450" t="s">
        <v>188</v>
      </c>
      <c r="E47" s="276"/>
      <c r="F47" s="277"/>
      <c r="G47" s="277"/>
      <c r="H47" s="278" t="s">
        <v>179</v>
      </c>
      <c r="I47" s="278" t="s">
        <v>180</v>
      </c>
      <c r="J47" s="278" t="s">
        <v>181</v>
      </c>
      <c r="K47" s="278" t="s">
        <v>182</v>
      </c>
      <c r="L47" s="278" t="s">
        <v>183</v>
      </c>
      <c r="M47" s="277"/>
      <c r="N47" s="277"/>
      <c r="O47" s="277"/>
    </row>
    <row r="48" spans="1:15" s="274" customFormat="1" ht="30" customHeight="1" x14ac:dyDescent="0.15">
      <c r="A48" s="569"/>
      <c r="B48" s="571"/>
      <c r="C48" s="297" t="s">
        <v>1373</v>
      </c>
      <c r="D48" s="451"/>
      <c r="E48" s="276"/>
      <c r="F48" s="277"/>
      <c r="G48" s="277"/>
      <c r="H48" s="278" t="s">
        <v>179</v>
      </c>
      <c r="I48" s="278" t="s">
        <v>180</v>
      </c>
      <c r="J48" s="278" t="s">
        <v>181</v>
      </c>
      <c r="K48" s="278" t="s">
        <v>182</v>
      </c>
      <c r="L48" s="278" t="s">
        <v>183</v>
      </c>
      <c r="M48" s="277"/>
      <c r="N48" s="277"/>
      <c r="O48" s="277"/>
    </row>
    <row r="49" spans="1:15" s="274" customFormat="1" ht="30" customHeight="1" x14ac:dyDescent="0.15">
      <c r="A49" s="569"/>
      <c r="B49" s="571"/>
      <c r="C49" s="276" t="s">
        <v>686</v>
      </c>
      <c r="D49" s="452"/>
      <c r="E49" s="276"/>
      <c r="F49" s="277"/>
      <c r="G49" s="277"/>
      <c r="H49" s="278" t="s">
        <v>179</v>
      </c>
      <c r="I49" s="278" t="s">
        <v>180</v>
      </c>
      <c r="J49" s="278" t="s">
        <v>181</v>
      </c>
      <c r="K49" s="278" t="s">
        <v>182</v>
      </c>
      <c r="L49" s="278" t="s">
        <v>183</v>
      </c>
      <c r="M49" s="277"/>
      <c r="N49" s="277"/>
      <c r="O49" s="277"/>
    </row>
    <row r="50" spans="1:15" s="274" customFormat="1" ht="41.1" customHeight="1" x14ac:dyDescent="0.15">
      <c r="A50" s="569"/>
      <c r="B50" s="571"/>
      <c r="C50" s="276" t="s">
        <v>195</v>
      </c>
      <c r="D50" s="273" t="s">
        <v>196</v>
      </c>
      <c r="E50" s="278" t="s">
        <v>197</v>
      </c>
      <c r="F50" s="278" t="s">
        <v>179</v>
      </c>
      <c r="G50" s="278" t="s">
        <v>180</v>
      </c>
      <c r="H50" s="278" t="s">
        <v>181</v>
      </c>
      <c r="I50" s="278" t="s">
        <v>182</v>
      </c>
      <c r="J50" s="278" t="s">
        <v>183</v>
      </c>
      <c r="K50" s="277"/>
      <c r="L50" s="277"/>
      <c r="M50" s="277"/>
      <c r="N50" s="277"/>
      <c r="O50" s="277"/>
    </row>
    <row r="51" spans="1:15" s="274" customFormat="1" ht="30" customHeight="1" x14ac:dyDescent="0.15">
      <c r="A51" s="569"/>
      <c r="B51" s="571" t="s">
        <v>687</v>
      </c>
      <c r="C51" s="276" t="s">
        <v>688</v>
      </c>
      <c r="D51" s="450" t="s">
        <v>178</v>
      </c>
      <c r="E51" s="276"/>
      <c r="F51" s="277"/>
      <c r="G51" s="277"/>
      <c r="H51" s="277"/>
      <c r="I51" s="277"/>
      <c r="J51" s="277"/>
      <c r="K51" s="278" t="s">
        <v>179</v>
      </c>
      <c r="L51" s="278" t="s">
        <v>180</v>
      </c>
      <c r="M51" s="278" t="s">
        <v>181</v>
      </c>
      <c r="N51" s="278" t="s">
        <v>182</v>
      </c>
      <c r="O51" s="278" t="s">
        <v>183</v>
      </c>
    </row>
    <row r="52" spans="1:15" s="274" customFormat="1" ht="30" customHeight="1" x14ac:dyDescent="0.15">
      <c r="A52" s="569"/>
      <c r="B52" s="571"/>
      <c r="C52" s="276" t="s">
        <v>689</v>
      </c>
      <c r="D52" s="451"/>
      <c r="E52" s="276"/>
      <c r="F52" s="277"/>
      <c r="G52" s="277"/>
      <c r="H52" s="277"/>
      <c r="I52" s="277"/>
      <c r="J52" s="277"/>
      <c r="K52" s="278" t="s">
        <v>179</v>
      </c>
      <c r="L52" s="278" t="s">
        <v>180</v>
      </c>
      <c r="M52" s="278" t="s">
        <v>181</v>
      </c>
      <c r="N52" s="278" t="s">
        <v>182</v>
      </c>
      <c r="O52" s="278" t="s">
        <v>183</v>
      </c>
    </row>
    <row r="53" spans="1:15" s="274" customFormat="1" ht="30" customHeight="1" x14ac:dyDescent="0.15">
      <c r="A53" s="569"/>
      <c r="B53" s="571"/>
      <c r="C53" s="276" t="s">
        <v>690</v>
      </c>
      <c r="D53" s="452"/>
      <c r="E53" s="276"/>
      <c r="F53" s="277"/>
      <c r="G53" s="277"/>
      <c r="H53" s="277"/>
      <c r="I53" s="277"/>
      <c r="J53" s="277"/>
      <c r="K53" s="278" t="s">
        <v>179</v>
      </c>
      <c r="L53" s="278" t="s">
        <v>180</v>
      </c>
      <c r="M53" s="278" t="s">
        <v>181</v>
      </c>
      <c r="N53" s="278" t="s">
        <v>182</v>
      </c>
      <c r="O53" s="278" t="s">
        <v>183</v>
      </c>
    </row>
    <row r="54" spans="1:15" s="274" customFormat="1" ht="30" customHeight="1" x14ac:dyDescent="0.15">
      <c r="A54" s="569"/>
      <c r="B54" s="571"/>
      <c r="C54" s="276" t="s">
        <v>1176</v>
      </c>
      <c r="D54" s="450" t="s">
        <v>188</v>
      </c>
      <c r="E54" s="276"/>
      <c r="F54" s="277"/>
      <c r="G54" s="277"/>
      <c r="H54" s="278" t="s">
        <v>179</v>
      </c>
      <c r="I54" s="278" t="s">
        <v>180</v>
      </c>
      <c r="J54" s="278" t="s">
        <v>181</v>
      </c>
      <c r="K54" s="278" t="s">
        <v>182</v>
      </c>
      <c r="L54" s="278" t="s">
        <v>183</v>
      </c>
      <c r="M54" s="277"/>
      <c r="N54" s="277"/>
      <c r="O54" s="277"/>
    </row>
    <row r="55" spans="1:15" s="274" customFormat="1" ht="30" customHeight="1" x14ac:dyDescent="0.15">
      <c r="A55" s="569"/>
      <c r="B55" s="571"/>
      <c r="C55" s="276" t="s">
        <v>692</v>
      </c>
      <c r="D55" s="451"/>
      <c r="E55" s="276"/>
      <c r="F55" s="277"/>
      <c r="G55" s="277"/>
      <c r="H55" s="278" t="s">
        <v>179</v>
      </c>
      <c r="I55" s="278" t="s">
        <v>180</v>
      </c>
      <c r="J55" s="278" t="s">
        <v>181</v>
      </c>
      <c r="K55" s="278" t="s">
        <v>182</v>
      </c>
      <c r="L55" s="278" t="s">
        <v>183</v>
      </c>
      <c r="M55" s="277"/>
      <c r="N55" s="277"/>
      <c r="O55" s="277"/>
    </row>
    <row r="56" spans="1:15" s="274" customFormat="1" ht="30" customHeight="1" x14ac:dyDescent="0.15">
      <c r="A56" s="569"/>
      <c r="B56" s="571"/>
      <c r="C56" s="276" t="s">
        <v>693</v>
      </c>
      <c r="D56" s="452"/>
      <c r="E56" s="276"/>
      <c r="F56" s="277"/>
      <c r="G56" s="277"/>
      <c r="H56" s="278" t="s">
        <v>179</v>
      </c>
      <c r="I56" s="278" t="s">
        <v>180</v>
      </c>
      <c r="J56" s="278" t="s">
        <v>181</v>
      </c>
      <c r="K56" s="278" t="s">
        <v>182</v>
      </c>
      <c r="L56" s="278" t="s">
        <v>183</v>
      </c>
      <c r="M56" s="277"/>
      <c r="N56" s="277"/>
      <c r="O56" s="277"/>
    </row>
    <row r="57" spans="1:15" s="274" customFormat="1" ht="30" customHeight="1" x14ac:dyDescent="0.15">
      <c r="A57" s="569"/>
      <c r="B57" s="571"/>
      <c r="C57" s="276" t="s">
        <v>694</v>
      </c>
      <c r="D57" s="273" t="s">
        <v>196</v>
      </c>
      <c r="E57" s="278" t="s">
        <v>197</v>
      </c>
      <c r="F57" s="278" t="s">
        <v>179</v>
      </c>
      <c r="G57" s="278" t="s">
        <v>180</v>
      </c>
      <c r="H57" s="278" t="s">
        <v>181</v>
      </c>
      <c r="I57" s="278" t="s">
        <v>182</v>
      </c>
      <c r="J57" s="278" t="s">
        <v>183</v>
      </c>
      <c r="K57" s="277"/>
      <c r="L57" s="277"/>
      <c r="M57" s="277"/>
      <c r="N57" s="277"/>
      <c r="O57" s="277"/>
    </row>
    <row r="58" spans="1:15" s="274" customFormat="1" ht="30" customHeight="1" x14ac:dyDescent="0.15">
      <c r="A58" s="569"/>
      <c r="B58" s="571" t="s">
        <v>695</v>
      </c>
      <c r="C58" s="276" t="s">
        <v>696</v>
      </c>
      <c r="D58" s="450" t="s">
        <v>178</v>
      </c>
      <c r="E58" s="276"/>
      <c r="F58" s="277"/>
      <c r="G58" s="277"/>
      <c r="H58" s="277"/>
      <c r="I58" s="277"/>
      <c r="J58" s="277"/>
      <c r="K58" s="278" t="s">
        <v>179</v>
      </c>
      <c r="L58" s="278" t="s">
        <v>180</v>
      </c>
      <c r="M58" s="278" t="s">
        <v>181</v>
      </c>
      <c r="N58" s="278" t="s">
        <v>182</v>
      </c>
      <c r="O58" s="278" t="s">
        <v>183</v>
      </c>
    </row>
    <row r="59" spans="1:15" s="274" customFormat="1" ht="30" customHeight="1" x14ac:dyDescent="0.15">
      <c r="A59" s="569"/>
      <c r="B59" s="571"/>
      <c r="C59" s="276" t="s">
        <v>697</v>
      </c>
      <c r="D59" s="452"/>
      <c r="E59" s="276"/>
      <c r="F59" s="277"/>
      <c r="G59" s="277"/>
      <c r="H59" s="277"/>
      <c r="I59" s="277"/>
      <c r="J59" s="277"/>
      <c r="K59" s="278" t="s">
        <v>179</v>
      </c>
      <c r="L59" s="278" t="s">
        <v>180</v>
      </c>
      <c r="M59" s="278" t="s">
        <v>181</v>
      </c>
      <c r="N59" s="278" t="s">
        <v>182</v>
      </c>
      <c r="O59" s="278" t="s">
        <v>183</v>
      </c>
    </row>
    <row r="60" spans="1:15" s="274" customFormat="1" ht="30" customHeight="1" x14ac:dyDescent="0.15">
      <c r="A60" s="569"/>
      <c r="B60" s="571"/>
      <c r="C60" s="276" t="s">
        <v>698</v>
      </c>
      <c r="D60" s="450" t="s">
        <v>188</v>
      </c>
      <c r="E60" s="276"/>
      <c r="F60" s="277"/>
      <c r="G60" s="277"/>
      <c r="H60" s="278" t="s">
        <v>179</v>
      </c>
      <c r="I60" s="278" t="s">
        <v>180</v>
      </c>
      <c r="J60" s="278" t="s">
        <v>181</v>
      </c>
      <c r="K60" s="278" t="s">
        <v>182</v>
      </c>
      <c r="L60" s="278" t="s">
        <v>183</v>
      </c>
      <c r="M60" s="277"/>
      <c r="N60" s="277"/>
      <c r="O60" s="277"/>
    </row>
    <row r="61" spans="1:15" s="274" customFormat="1" ht="30" customHeight="1" x14ac:dyDescent="0.15">
      <c r="A61" s="569"/>
      <c r="B61" s="571"/>
      <c r="C61" s="280" t="s">
        <v>1371</v>
      </c>
      <c r="D61" s="451"/>
      <c r="E61" s="276"/>
      <c r="F61" s="277"/>
      <c r="G61" s="277"/>
      <c r="H61" s="278" t="s">
        <v>179</v>
      </c>
      <c r="I61" s="278" t="s">
        <v>180</v>
      </c>
      <c r="J61" s="278" t="s">
        <v>181</v>
      </c>
      <c r="K61" s="278" t="s">
        <v>182</v>
      </c>
      <c r="L61" s="278" t="s">
        <v>183</v>
      </c>
      <c r="M61" s="277"/>
      <c r="N61" s="277"/>
      <c r="O61" s="277"/>
    </row>
    <row r="62" spans="1:15" s="274" customFormat="1" ht="30" customHeight="1" x14ac:dyDescent="0.15">
      <c r="A62" s="569"/>
      <c r="B62" s="571"/>
      <c r="C62" s="276" t="s">
        <v>700</v>
      </c>
      <c r="D62" s="451"/>
      <c r="E62" s="276"/>
      <c r="F62" s="277"/>
      <c r="G62" s="277"/>
      <c r="H62" s="278" t="s">
        <v>179</v>
      </c>
      <c r="I62" s="278" t="s">
        <v>180</v>
      </c>
      <c r="J62" s="278" t="s">
        <v>181</v>
      </c>
      <c r="K62" s="278" t="s">
        <v>182</v>
      </c>
      <c r="L62" s="278" t="s">
        <v>183</v>
      </c>
      <c r="M62" s="277"/>
      <c r="N62" s="277"/>
      <c r="O62" s="277"/>
    </row>
    <row r="63" spans="1:15" s="274" customFormat="1" ht="30" customHeight="1" x14ac:dyDescent="0.15">
      <c r="A63" s="569"/>
      <c r="B63" s="571"/>
      <c r="C63" s="276" t="s">
        <v>701</v>
      </c>
      <c r="D63" s="452"/>
      <c r="E63" s="276"/>
      <c r="F63" s="277"/>
      <c r="G63" s="277"/>
      <c r="H63" s="278" t="s">
        <v>179</v>
      </c>
      <c r="I63" s="278" t="s">
        <v>180</v>
      </c>
      <c r="J63" s="278" t="s">
        <v>181</v>
      </c>
      <c r="K63" s="278" t="s">
        <v>182</v>
      </c>
      <c r="L63" s="278" t="s">
        <v>183</v>
      </c>
      <c r="M63" s="277"/>
      <c r="N63" s="277"/>
      <c r="O63" s="277"/>
    </row>
    <row r="64" spans="1:15" s="274" customFormat="1" ht="30" customHeight="1" x14ac:dyDescent="0.15">
      <c r="A64" s="569"/>
      <c r="B64" s="571"/>
      <c r="C64" s="276" t="s">
        <v>702</v>
      </c>
      <c r="D64" s="273" t="s">
        <v>196</v>
      </c>
      <c r="E64" s="278" t="s">
        <v>197</v>
      </c>
      <c r="F64" s="278" t="s">
        <v>179</v>
      </c>
      <c r="G64" s="278" t="s">
        <v>180</v>
      </c>
      <c r="H64" s="278" t="s">
        <v>181</v>
      </c>
      <c r="I64" s="278" t="s">
        <v>182</v>
      </c>
      <c r="J64" s="278" t="s">
        <v>183</v>
      </c>
      <c r="K64" s="277"/>
      <c r="L64" s="277"/>
      <c r="M64" s="277"/>
      <c r="N64" s="277"/>
      <c r="O64" s="277"/>
    </row>
    <row r="65" spans="1:15" s="274" customFormat="1" ht="30" customHeight="1" x14ac:dyDescent="0.15">
      <c r="A65" s="569"/>
      <c r="B65" s="571" t="s">
        <v>703</v>
      </c>
      <c r="C65" s="276" t="s">
        <v>704</v>
      </c>
      <c r="D65" s="450" t="s">
        <v>178</v>
      </c>
      <c r="E65" s="276"/>
      <c r="F65" s="277"/>
      <c r="G65" s="277"/>
      <c r="H65" s="277"/>
      <c r="I65" s="277"/>
      <c r="J65" s="277"/>
      <c r="K65" s="278" t="s">
        <v>179</v>
      </c>
      <c r="L65" s="278" t="s">
        <v>180</v>
      </c>
      <c r="M65" s="278" t="s">
        <v>181</v>
      </c>
      <c r="N65" s="278" t="s">
        <v>182</v>
      </c>
      <c r="O65" s="278" t="s">
        <v>183</v>
      </c>
    </row>
    <row r="66" spans="1:15" s="274" customFormat="1" ht="30" customHeight="1" x14ac:dyDescent="0.15">
      <c r="A66" s="569"/>
      <c r="B66" s="571"/>
      <c r="C66" s="276" t="s">
        <v>705</v>
      </c>
      <c r="D66" s="451"/>
      <c r="E66" s="276"/>
      <c r="F66" s="277"/>
      <c r="G66" s="277"/>
      <c r="H66" s="277"/>
      <c r="I66" s="277"/>
      <c r="J66" s="277"/>
      <c r="K66" s="278" t="s">
        <v>179</v>
      </c>
      <c r="L66" s="278" t="s">
        <v>180</v>
      </c>
      <c r="M66" s="278" t="s">
        <v>181</v>
      </c>
      <c r="N66" s="278" t="s">
        <v>182</v>
      </c>
      <c r="O66" s="278" t="s">
        <v>183</v>
      </c>
    </row>
    <row r="67" spans="1:15" s="274" customFormat="1" ht="30" customHeight="1" x14ac:dyDescent="0.15">
      <c r="A67" s="569"/>
      <c r="B67" s="571"/>
      <c r="C67" s="276" t="s">
        <v>1184</v>
      </c>
      <c r="D67" s="452"/>
      <c r="E67" s="276"/>
      <c r="F67" s="277"/>
      <c r="G67" s="277"/>
      <c r="H67" s="277"/>
      <c r="I67" s="277"/>
      <c r="J67" s="277"/>
      <c r="K67" s="278" t="s">
        <v>179</v>
      </c>
      <c r="L67" s="278" t="s">
        <v>180</v>
      </c>
      <c r="M67" s="278" t="s">
        <v>181</v>
      </c>
      <c r="N67" s="278" t="s">
        <v>182</v>
      </c>
      <c r="O67" s="278" t="s">
        <v>183</v>
      </c>
    </row>
    <row r="68" spans="1:15" s="274" customFormat="1" ht="30" customHeight="1" x14ac:dyDescent="0.15">
      <c r="A68" s="569"/>
      <c r="B68" s="571"/>
      <c r="C68" s="276" t="s">
        <v>707</v>
      </c>
      <c r="D68" s="450" t="s">
        <v>188</v>
      </c>
      <c r="E68" s="276"/>
      <c r="F68" s="277"/>
      <c r="G68" s="277"/>
      <c r="H68" s="278" t="s">
        <v>179</v>
      </c>
      <c r="I68" s="278" t="s">
        <v>180</v>
      </c>
      <c r="J68" s="278" t="s">
        <v>181</v>
      </c>
      <c r="K68" s="278" t="s">
        <v>182</v>
      </c>
      <c r="L68" s="278" t="s">
        <v>183</v>
      </c>
      <c r="M68" s="277"/>
      <c r="N68" s="277"/>
      <c r="O68" s="277"/>
    </row>
    <row r="69" spans="1:15" s="274" customFormat="1" ht="30" customHeight="1" x14ac:dyDescent="0.15">
      <c r="A69" s="569"/>
      <c r="B69" s="571"/>
      <c r="C69" s="276" t="s">
        <v>1372</v>
      </c>
      <c r="D69" s="451"/>
      <c r="E69" s="276"/>
      <c r="F69" s="277"/>
      <c r="G69" s="277"/>
      <c r="H69" s="278" t="s">
        <v>179</v>
      </c>
      <c r="I69" s="278" t="s">
        <v>180</v>
      </c>
      <c r="J69" s="278" t="s">
        <v>181</v>
      </c>
      <c r="K69" s="278" t="s">
        <v>182</v>
      </c>
      <c r="L69" s="278" t="s">
        <v>183</v>
      </c>
      <c r="M69" s="277"/>
      <c r="N69" s="277"/>
      <c r="O69" s="277"/>
    </row>
    <row r="70" spans="1:15" s="274" customFormat="1" ht="30" customHeight="1" x14ac:dyDescent="0.15">
      <c r="A70" s="569"/>
      <c r="B70" s="571"/>
      <c r="C70" s="276" t="s">
        <v>709</v>
      </c>
      <c r="D70" s="451"/>
      <c r="E70" s="276"/>
      <c r="F70" s="277"/>
      <c r="G70" s="277"/>
      <c r="H70" s="278" t="s">
        <v>179</v>
      </c>
      <c r="I70" s="278" t="s">
        <v>180</v>
      </c>
      <c r="J70" s="278" t="s">
        <v>181</v>
      </c>
      <c r="K70" s="278" t="s">
        <v>182</v>
      </c>
      <c r="L70" s="278" t="s">
        <v>183</v>
      </c>
      <c r="M70" s="277"/>
      <c r="N70" s="277"/>
      <c r="O70" s="277"/>
    </row>
    <row r="71" spans="1:15" s="274" customFormat="1" ht="30" customHeight="1" x14ac:dyDescent="0.15">
      <c r="A71" s="569"/>
      <c r="B71" s="571"/>
      <c r="C71" s="276" t="s">
        <v>710</v>
      </c>
      <c r="D71" s="452"/>
      <c r="E71" s="276"/>
      <c r="F71" s="277"/>
      <c r="G71" s="277"/>
      <c r="H71" s="278" t="s">
        <v>179</v>
      </c>
      <c r="I71" s="278" t="s">
        <v>180</v>
      </c>
      <c r="J71" s="278" t="s">
        <v>181</v>
      </c>
      <c r="K71" s="278" t="s">
        <v>182</v>
      </c>
      <c r="L71" s="278" t="s">
        <v>183</v>
      </c>
      <c r="M71" s="277"/>
      <c r="N71" s="277"/>
      <c r="O71" s="277"/>
    </row>
    <row r="72" spans="1:15" s="274" customFormat="1" ht="30" customHeight="1" x14ac:dyDescent="0.15">
      <c r="A72" s="569"/>
      <c r="B72" s="571"/>
      <c r="C72" s="276" t="s">
        <v>711</v>
      </c>
      <c r="D72" s="273" t="s">
        <v>196</v>
      </c>
      <c r="E72" s="278" t="s">
        <v>197</v>
      </c>
      <c r="F72" s="278" t="s">
        <v>179</v>
      </c>
      <c r="G72" s="278" t="s">
        <v>180</v>
      </c>
      <c r="H72" s="278" t="s">
        <v>181</v>
      </c>
      <c r="I72" s="278" t="s">
        <v>182</v>
      </c>
      <c r="J72" s="278" t="s">
        <v>183</v>
      </c>
      <c r="K72" s="277"/>
      <c r="L72" s="277"/>
      <c r="M72" s="277"/>
      <c r="N72" s="277"/>
      <c r="O72" s="277"/>
    </row>
  </sheetData>
  <mergeCells count="35">
    <mergeCell ref="A1:B2"/>
    <mergeCell ref="C1:D2"/>
    <mergeCell ref="D47:D49"/>
    <mergeCell ref="D41:D42"/>
    <mergeCell ref="E1:O1"/>
    <mergeCell ref="D3:D4"/>
    <mergeCell ref="D5:D8"/>
    <mergeCell ref="D9:D12"/>
    <mergeCell ref="D13:D15"/>
    <mergeCell ref="D65:D67"/>
    <mergeCell ref="A3:A33"/>
    <mergeCell ref="B3:B12"/>
    <mergeCell ref="B13:B21"/>
    <mergeCell ref="B22:B28"/>
    <mergeCell ref="B29:B33"/>
    <mergeCell ref="D16:D20"/>
    <mergeCell ref="D22:D25"/>
    <mergeCell ref="D26:D27"/>
    <mergeCell ref="D29:D30"/>
    <mergeCell ref="D68:D71"/>
    <mergeCell ref="D31:D32"/>
    <mergeCell ref="A34:A72"/>
    <mergeCell ref="B34:B40"/>
    <mergeCell ref="D34:D36"/>
    <mergeCell ref="D37:D39"/>
    <mergeCell ref="B41:B44"/>
    <mergeCell ref="B45:B50"/>
    <mergeCell ref="D45:D46"/>
    <mergeCell ref="B51:B57"/>
    <mergeCell ref="D51:D53"/>
    <mergeCell ref="D54:D56"/>
    <mergeCell ref="B58:B64"/>
    <mergeCell ref="D58:D59"/>
    <mergeCell ref="D60:D63"/>
    <mergeCell ref="B65:B72"/>
  </mergeCells>
  <phoneticPr fontId="45" type="noConversion"/>
  <pageMargins left="0.69930555555555596" right="0.69930555555555596" top="0.75" bottom="0.75" header="0.3" footer="0.3"/>
  <pageSetup paperSize="9"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85" zoomScaleNormal="85" workbookViewId="0">
      <selection activeCell="D4" sqref="D4"/>
    </sheetView>
  </sheetViews>
  <sheetFormatPr defaultColWidth="9" defaultRowHeight="16.5" x14ac:dyDescent="0.15"/>
  <cols>
    <col min="1" max="2" width="9" style="32"/>
    <col min="3" max="3" width="10.375" style="32" customWidth="1"/>
    <col min="4" max="4" width="9.5" style="32" customWidth="1"/>
    <col min="5" max="17" width="9" style="32" customWidth="1"/>
    <col min="18" max="16384" width="9" style="32"/>
  </cols>
  <sheetData>
    <row r="1" spans="1:17" x14ac:dyDescent="0.15">
      <c r="A1" s="627" t="s">
        <v>841</v>
      </c>
      <c r="B1" s="628"/>
      <c r="C1" s="628"/>
      <c r="D1" s="628"/>
      <c r="E1" s="628"/>
      <c r="F1" s="628"/>
      <c r="G1" s="628"/>
      <c r="H1" s="628"/>
      <c r="I1" s="628"/>
      <c r="J1" s="628"/>
      <c r="K1" s="628"/>
      <c r="L1" s="628"/>
      <c r="M1" s="628"/>
      <c r="N1" s="628"/>
      <c r="O1" s="628"/>
      <c r="P1" s="629"/>
      <c r="Q1" s="630"/>
    </row>
    <row r="2" spans="1:17" x14ac:dyDescent="0.15">
      <c r="A2" s="512" t="s">
        <v>469</v>
      </c>
      <c r="B2" s="497"/>
      <c r="C2" s="497"/>
      <c r="D2" s="33" t="s">
        <v>637</v>
      </c>
      <c r="E2" s="33" t="s">
        <v>637</v>
      </c>
      <c r="F2" s="33" t="s">
        <v>637</v>
      </c>
      <c r="G2" s="33" t="s">
        <v>637</v>
      </c>
      <c r="H2" s="33" t="s">
        <v>637</v>
      </c>
      <c r="I2" s="498" t="s">
        <v>130</v>
      </c>
      <c r="J2" s="631" t="s">
        <v>638</v>
      </c>
      <c r="K2" s="498" t="s">
        <v>639</v>
      </c>
      <c r="L2" s="498" t="s">
        <v>639</v>
      </c>
      <c r="M2" s="498" t="s">
        <v>639</v>
      </c>
      <c r="N2" s="498" t="s">
        <v>639</v>
      </c>
      <c r="O2" s="498" t="s">
        <v>639</v>
      </c>
      <c r="P2" s="591" t="s">
        <v>474</v>
      </c>
      <c r="Q2" s="640" t="s">
        <v>895</v>
      </c>
    </row>
    <row r="3" spans="1:17" x14ac:dyDescent="0.15">
      <c r="A3" s="512"/>
      <c r="B3" s="497"/>
      <c r="C3" s="497"/>
      <c r="D3" s="33" t="s">
        <v>712</v>
      </c>
      <c r="E3" s="33" t="s">
        <v>713</v>
      </c>
      <c r="F3" s="33" t="s">
        <v>714</v>
      </c>
      <c r="G3" s="33"/>
      <c r="H3" s="33"/>
      <c r="I3" s="498"/>
      <c r="J3" s="632"/>
      <c r="K3" s="498"/>
      <c r="L3" s="498"/>
      <c r="M3" s="498"/>
      <c r="N3" s="498"/>
      <c r="O3" s="498"/>
      <c r="P3" s="592"/>
      <c r="Q3" s="640"/>
    </row>
    <row r="4" spans="1:17" ht="30" customHeight="1" x14ac:dyDescent="0.15">
      <c r="A4" s="494" t="s">
        <v>715</v>
      </c>
      <c r="B4" s="564" t="s">
        <v>80</v>
      </c>
      <c r="C4" s="34" t="s">
        <v>644</v>
      </c>
      <c r="D4" s="181"/>
      <c r="E4" s="35"/>
      <c r="F4" s="35"/>
      <c r="G4" s="35"/>
      <c r="H4" s="35"/>
      <c r="I4" s="38">
        <v>0.15</v>
      </c>
      <c r="J4" s="624">
        <v>0.5</v>
      </c>
      <c r="K4" s="350" t="str">
        <f>IF(COUNT(D4:D7)=0,"/",SUMPRODUCT(D4:D7,$I$4:$I$7)/(COUNTA(D4)*$I$4+COUNTA(D5)*$I$5+COUNTA(D6)*$I$6+COUNTA(D7)*$I$7))</f>
        <v>/</v>
      </c>
      <c r="L4" s="350" t="str">
        <f t="shared" ref="L4:O4" si="0">IF(COUNT(E4:E7)=0,"/",SUMPRODUCT(E4:E7,$I$4:$I$7)/(COUNTA(E4)*$I$4+COUNTA(E5)*$I$5+COUNTA(E6)*$I$6+COUNTA(E7)*$I$7))</f>
        <v>/</v>
      </c>
      <c r="M4" s="350" t="str">
        <f t="shared" si="0"/>
        <v>/</v>
      </c>
      <c r="N4" s="350" t="str">
        <f t="shared" si="0"/>
        <v>/</v>
      </c>
      <c r="O4" s="350" t="str">
        <f t="shared" si="0"/>
        <v>/</v>
      </c>
      <c r="P4" s="171" t="str">
        <f>IF(COUNT(D4:H4)=0,"/",AVERAGE(D4:H4))</f>
        <v>/</v>
      </c>
      <c r="Q4" s="641" t="str">
        <f>IF(COUNT(K4:O7)=0,"/",AVERAGE(K4:O7))</f>
        <v>/</v>
      </c>
    </row>
    <row r="5" spans="1:17" ht="30" customHeight="1" x14ac:dyDescent="0.15">
      <c r="A5" s="495"/>
      <c r="B5" s="565"/>
      <c r="C5" s="34" t="s">
        <v>651</v>
      </c>
      <c r="D5" s="181"/>
      <c r="E5" s="35"/>
      <c r="F5" s="35"/>
      <c r="G5" s="35"/>
      <c r="H5" s="35"/>
      <c r="I5" s="38">
        <v>0.35</v>
      </c>
      <c r="J5" s="625"/>
      <c r="K5" s="350"/>
      <c r="L5" s="350"/>
      <c r="M5" s="350"/>
      <c r="N5" s="350"/>
      <c r="O5" s="350"/>
      <c r="P5" s="171" t="str">
        <f t="shared" ref="P5:P13" si="1">IF(COUNT(D5:H5)=0,"/",AVERAGE(D5:H5))</f>
        <v>/</v>
      </c>
      <c r="Q5" s="641"/>
    </row>
    <row r="6" spans="1:17" ht="30" customHeight="1" x14ac:dyDescent="0.15">
      <c r="A6" s="495"/>
      <c r="B6" s="565"/>
      <c r="C6" s="34" t="s">
        <v>659</v>
      </c>
      <c r="D6" s="181"/>
      <c r="E6" s="35"/>
      <c r="F6" s="35"/>
      <c r="G6" s="35"/>
      <c r="H6" s="35"/>
      <c r="I6" s="38">
        <v>0.4</v>
      </c>
      <c r="J6" s="625"/>
      <c r="K6" s="350"/>
      <c r="L6" s="350"/>
      <c r="M6" s="350"/>
      <c r="N6" s="350"/>
      <c r="O6" s="350"/>
      <c r="P6" s="171" t="str">
        <f t="shared" si="1"/>
        <v>/</v>
      </c>
      <c r="Q6" s="641"/>
    </row>
    <row r="7" spans="1:17" ht="30" customHeight="1" x14ac:dyDescent="0.15">
      <c r="A7" s="495"/>
      <c r="B7" s="566"/>
      <c r="C7" s="34" t="s">
        <v>668</v>
      </c>
      <c r="D7" s="181"/>
      <c r="E7" s="35"/>
      <c r="F7" s="35"/>
      <c r="G7" s="35"/>
      <c r="H7" s="35"/>
      <c r="I7" s="38">
        <v>0.1</v>
      </c>
      <c r="J7" s="626"/>
      <c r="K7" s="350"/>
      <c r="L7" s="350"/>
      <c r="M7" s="350"/>
      <c r="N7" s="350"/>
      <c r="O7" s="350"/>
      <c r="P7" s="171" t="str">
        <f t="shared" si="1"/>
        <v>/</v>
      </c>
      <c r="Q7" s="641"/>
    </row>
    <row r="8" spans="1:17" ht="30" customHeight="1" x14ac:dyDescent="0.15">
      <c r="A8" s="495"/>
      <c r="B8" s="621" t="s">
        <v>81</v>
      </c>
      <c r="C8" s="34" t="s">
        <v>672</v>
      </c>
      <c r="D8" s="181"/>
      <c r="E8" s="35"/>
      <c r="F8" s="35"/>
      <c r="G8" s="35"/>
      <c r="H8" s="35"/>
      <c r="I8" s="38">
        <v>0.15</v>
      </c>
      <c r="J8" s="624">
        <v>0.5</v>
      </c>
      <c r="K8" s="350" t="str">
        <f>IF(COUNT(D8:D13)=0,"/",SUMPRODUCT(D8:D13,$I$8:$I$13)/(COUNT(D8)*$I$8+COUNT(D9)*$I$9+COUNT(D10)*$I$10+COUNT(D11)*$I$11+COUNT(D12)*$I$12+COUNT(D13)*$I$13))</f>
        <v>/</v>
      </c>
      <c r="L8" s="350" t="str">
        <f t="shared" ref="L8:O8" si="2">IF(COUNT(E8:E13)=0,"/",SUMPRODUCT(E8:E13,$I$8:$I$13)/(COUNT(E8)*$I$8+COUNT(E9)*$I$9+COUNT(E10)*$I$10+COUNT(E11)*$I$11+COUNT(E12)*$I$12+COUNT(E13)*$I$13))</f>
        <v>/</v>
      </c>
      <c r="M8" s="350" t="str">
        <f t="shared" si="2"/>
        <v>/</v>
      </c>
      <c r="N8" s="350" t="str">
        <f t="shared" si="2"/>
        <v>/</v>
      </c>
      <c r="O8" s="350" t="str">
        <f t="shared" si="2"/>
        <v>/</v>
      </c>
      <c r="P8" s="171" t="str">
        <f t="shared" si="1"/>
        <v>/</v>
      </c>
      <c r="Q8" s="641" t="str">
        <f>IF(COUNT(K8:O13)=0,"/",AVERAGE(K8:O13))</f>
        <v>/</v>
      </c>
    </row>
    <row r="9" spans="1:17" ht="30" customHeight="1" x14ac:dyDescent="0.15">
      <c r="A9" s="495"/>
      <c r="B9" s="622"/>
      <c r="C9" s="34" t="s">
        <v>678</v>
      </c>
      <c r="D9" s="181"/>
      <c r="E9" s="35"/>
      <c r="F9" s="35"/>
      <c r="G9" s="35"/>
      <c r="H9" s="35"/>
      <c r="I9" s="38">
        <v>0.15</v>
      </c>
      <c r="J9" s="625"/>
      <c r="K9" s="350"/>
      <c r="L9" s="350"/>
      <c r="M9" s="350"/>
      <c r="N9" s="350"/>
      <c r="O9" s="350"/>
      <c r="P9" s="171" t="str">
        <f t="shared" si="1"/>
        <v>/</v>
      </c>
      <c r="Q9" s="641"/>
    </row>
    <row r="10" spans="1:17" ht="30" customHeight="1" x14ac:dyDescent="0.15">
      <c r="A10" s="495"/>
      <c r="B10" s="622"/>
      <c r="C10" s="34" t="s">
        <v>683</v>
      </c>
      <c r="D10" s="181"/>
      <c r="E10" s="35"/>
      <c r="F10" s="35"/>
      <c r="G10" s="35"/>
      <c r="H10" s="35"/>
      <c r="I10" s="38">
        <v>0.5</v>
      </c>
      <c r="J10" s="625"/>
      <c r="K10" s="350"/>
      <c r="L10" s="350"/>
      <c r="M10" s="350"/>
      <c r="N10" s="350"/>
      <c r="O10" s="350"/>
      <c r="P10" s="171" t="str">
        <f t="shared" si="1"/>
        <v>/</v>
      </c>
      <c r="Q10" s="641"/>
    </row>
    <row r="11" spans="1:17" ht="30" customHeight="1" x14ac:dyDescent="0.15">
      <c r="A11" s="495"/>
      <c r="B11" s="622"/>
      <c r="C11" s="34" t="s">
        <v>687</v>
      </c>
      <c r="D11" s="181"/>
      <c r="E11" s="35"/>
      <c r="F11" s="35"/>
      <c r="G11" s="35"/>
      <c r="H11" s="35"/>
      <c r="I11" s="38">
        <v>0.1</v>
      </c>
      <c r="J11" s="625"/>
      <c r="K11" s="350"/>
      <c r="L11" s="350"/>
      <c r="M11" s="350"/>
      <c r="N11" s="350"/>
      <c r="O11" s="350"/>
      <c r="P11" s="171" t="str">
        <f t="shared" si="1"/>
        <v>/</v>
      </c>
      <c r="Q11" s="641"/>
    </row>
    <row r="12" spans="1:17" ht="30" customHeight="1" x14ac:dyDescent="0.15">
      <c r="A12" s="495"/>
      <c r="B12" s="622"/>
      <c r="C12" s="34" t="s">
        <v>716</v>
      </c>
      <c r="D12" s="181"/>
      <c r="E12" s="35"/>
      <c r="F12" s="35"/>
      <c r="G12" s="35"/>
      <c r="H12" s="35"/>
      <c r="I12" s="38">
        <v>0.05</v>
      </c>
      <c r="J12" s="625"/>
      <c r="K12" s="350"/>
      <c r="L12" s="350"/>
      <c r="M12" s="350"/>
      <c r="N12" s="350"/>
      <c r="O12" s="350"/>
      <c r="P12" s="171" t="str">
        <f t="shared" si="1"/>
        <v>/</v>
      </c>
      <c r="Q12" s="641"/>
    </row>
    <row r="13" spans="1:17" ht="30" customHeight="1" x14ac:dyDescent="0.15">
      <c r="A13" s="496"/>
      <c r="B13" s="623"/>
      <c r="C13" s="34" t="s">
        <v>703</v>
      </c>
      <c r="D13" s="181"/>
      <c r="E13" s="35"/>
      <c r="F13" s="35"/>
      <c r="G13" s="35"/>
      <c r="H13" s="35"/>
      <c r="I13" s="38">
        <v>0.05</v>
      </c>
      <c r="J13" s="626"/>
      <c r="K13" s="350"/>
      <c r="L13" s="350"/>
      <c r="M13" s="350"/>
      <c r="N13" s="350"/>
      <c r="O13" s="350"/>
      <c r="P13" s="171" t="str">
        <f t="shared" si="1"/>
        <v>/</v>
      </c>
      <c r="Q13" s="641"/>
    </row>
    <row r="14" spans="1:17" ht="30" customHeight="1" x14ac:dyDescent="0.15">
      <c r="A14" s="619" t="s">
        <v>717</v>
      </c>
      <c r="B14" s="620"/>
      <c r="C14" s="620"/>
      <c r="D14" s="36"/>
      <c r="E14" s="37"/>
      <c r="F14" s="37"/>
      <c r="G14" s="37"/>
      <c r="H14" s="37"/>
      <c r="I14" s="39"/>
      <c r="J14" s="39"/>
      <c r="K14" s="171" t="str">
        <f>IF(COUNT(K4:K13)=0,"/",SUMPRODUCT($J$4:$J$13,K4:K13)/(COUNTA(K4)*$J$4+COUNTA(K8)*$J$8))</f>
        <v>/</v>
      </c>
      <c r="L14" s="171" t="str">
        <f t="shared" ref="L14:O14" si="3">IF(COUNT(L4:L13)=0,"/",SUMPRODUCT($J$4:$J$13,L4:L13)/(COUNTA(L4)*$J$4+COUNTA(L8)*$J$8))</f>
        <v>/</v>
      </c>
      <c r="M14" s="171" t="str">
        <f t="shared" si="3"/>
        <v>/</v>
      </c>
      <c r="N14" s="171" t="str">
        <f t="shared" si="3"/>
        <v>/</v>
      </c>
      <c r="O14" s="171" t="str">
        <f t="shared" si="3"/>
        <v>/</v>
      </c>
      <c r="P14" s="633"/>
      <c r="Q14" s="634"/>
    </row>
    <row r="15" spans="1:17" x14ac:dyDescent="0.15">
      <c r="A15" s="635" t="s">
        <v>718</v>
      </c>
      <c r="B15" s="588"/>
      <c r="C15" s="588"/>
      <c r="D15" s="638" t="str">
        <f>IF(COUNT(K14:O14)=0,"/",AVERAGE(K14:O14))</f>
        <v>/</v>
      </c>
      <c r="E15" s="639"/>
      <c r="F15" s="639"/>
      <c r="G15" s="639"/>
      <c r="H15" s="639"/>
      <c r="I15" s="639"/>
      <c r="J15" s="639"/>
      <c r="K15" s="639"/>
      <c r="L15" s="639"/>
      <c r="M15" s="639"/>
      <c r="N15" s="639"/>
      <c r="O15" s="639"/>
      <c r="P15" s="639"/>
      <c r="Q15" s="639"/>
    </row>
    <row r="16" spans="1:17" x14ac:dyDescent="0.15">
      <c r="A16" s="636"/>
      <c r="B16" s="637"/>
      <c r="C16" s="637"/>
      <c r="D16" s="639"/>
      <c r="E16" s="639"/>
      <c r="F16" s="639"/>
      <c r="G16" s="639"/>
      <c r="H16" s="639"/>
      <c r="I16" s="639"/>
      <c r="J16" s="639"/>
      <c r="K16" s="639"/>
      <c r="L16" s="639"/>
      <c r="M16" s="639"/>
      <c r="N16" s="639"/>
      <c r="O16" s="639"/>
      <c r="P16" s="639"/>
      <c r="Q16" s="639"/>
    </row>
  </sheetData>
  <mergeCells count="32">
    <mergeCell ref="P14:Q14"/>
    <mergeCell ref="M2:M3"/>
    <mergeCell ref="A15:C16"/>
    <mergeCell ref="D15:Q16"/>
    <mergeCell ref="A2:C3"/>
    <mergeCell ref="O2:O3"/>
    <mergeCell ref="O4:O7"/>
    <mergeCell ref="O8:O13"/>
    <mergeCell ref="Q2:Q3"/>
    <mergeCell ref="Q4:Q7"/>
    <mergeCell ref="Q8:Q13"/>
    <mergeCell ref="M4:M7"/>
    <mergeCell ref="M8:M13"/>
    <mergeCell ref="N2:N3"/>
    <mergeCell ref="N4:N7"/>
    <mergeCell ref="L8:L13"/>
    <mergeCell ref="A1:Q1"/>
    <mergeCell ref="J2:J3"/>
    <mergeCell ref="J4:J7"/>
    <mergeCell ref="I2:I3"/>
    <mergeCell ref="K2:K3"/>
    <mergeCell ref="K4:K7"/>
    <mergeCell ref="K8:K13"/>
    <mergeCell ref="L2:L3"/>
    <mergeCell ref="P2:P3"/>
    <mergeCell ref="N8:N13"/>
    <mergeCell ref="L4:L7"/>
    <mergeCell ref="A14:C14"/>
    <mergeCell ref="A4:A13"/>
    <mergeCell ref="B4:B7"/>
    <mergeCell ref="B8:B13"/>
    <mergeCell ref="J8:J13"/>
  </mergeCells>
  <phoneticPr fontId="45" type="noConversion"/>
  <pageMargins left="0.69930555555555596" right="0.69930555555555596"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69"/>
  <sheetViews>
    <sheetView view="pageBreakPreview" topLeftCell="A9" zoomScaleNormal="100" zoomScaleSheetLayoutView="100" workbookViewId="0">
      <selection activeCell="H18" sqref="H18"/>
    </sheetView>
  </sheetViews>
  <sheetFormatPr defaultColWidth="9" defaultRowHeight="13.5" x14ac:dyDescent="0.15"/>
  <cols>
    <col min="1" max="1" width="10.875" style="1" customWidth="1"/>
    <col min="2" max="2" width="16.875" style="1" customWidth="1"/>
    <col min="3" max="3" width="11.625" style="1" customWidth="1"/>
    <col min="4" max="4" width="41.25" style="1" customWidth="1"/>
    <col min="5" max="5" width="14.125" style="1" customWidth="1"/>
    <col min="6" max="6" width="12.625" style="1" customWidth="1"/>
    <col min="7" max="16384" width="9" style="1"/>
  </cols>
  <sheetData>
    <row r="1" spans="1:6" ht="18" x14ac:dyDescent="0.15">
      <c r="A1" s="515" t="s">
        <v>719</v>
      </c>
      <c r="B1" s="515"/>
      <c r="C1" s="515"/>
      <c r="D1" s="515"/>
      <c r="E1" s="642"/>
      <c r="F1" s="515"/>
    </row>
    <row r="2" spans="1:6" ht="18" x14ac:dyDescent="0.15">
      <c r="A2" s="2"/>
      <c r="B2" s="2"/>
      <c r="C2" s="2"/>
      <c r="D2" s="2"/>
      <c r="E2" s="214" t="s">
        <v>1015</v>
      </c>
      <c r="F2" s="2" t="s">
        <v>99</v>
      </c>
    </row>
    <row r="3" spans="1:6" ht="18" x14ac:dyDescent="0.15">
      <c r="A3" s="2" t="s">
        <v>478</v>
      </c>
      <c r="B3" s="2" t="s">
        <v>479</v>
      </c>
      <c r="C3" s="2" t="s">
        <v>480</v>
      </c>
      <c r="D3" s="2" t="s">
        <v>481</v>
      </c>
      <c r="E3" s="4" t="s">
        <v>1018</v>
      </c>
      <c r="F3" s="4" t="s">
        <v>482</v>
      </c>
    </row>
    <row r="4" spans="1:6" ht="16.5" x14ac:dyDescent="0.15">
      <c r="A4" s="643" t="s">
        <v>80</v>
      </c>
      <c r="B4" s="609" t="s">
        <v>644</v>
      </c>
      <c r="C4" s="25" t="s">
        <v>138</v>
      </c>
      <c r="D4" s="27" t="s">
        <v>645</v>
      </c>
      <c r="E4" s="612" t="str">
        <f>园林景观计算表!P4</f>
        <v>/</v>
      </c>
      <c r="F4" s="648" t="str">
        <f>园林景观计算表!Q4</f>
        <v>/</v>
      </c>
    </row>
    <row r="5" spans="1:6" ht="16.5" x14ac:dyDescent="0.15">
      <c r="A5" s="644"/>
      <c r="B5" s="609"/>
      <c r="C5" s="25" t="s">
        <v>138</v>
      </c>
      <c r="D5" s="27" t="s">
        <v>646</v>
      </c>
      <c r="E5" s="609"/>
      <c r="F5" s="648"/>
    </row>
    <row r="6" spans="1:6" ht="16.5" x14ac:dyDescent="0.15">
      <c r="A6" s="644"/>
      <c r="B6" s="609"/>
      <c r="C6" s="25" t="s">
        <v>138</v>
      </c>
      <c r="D6" s="27" t="s">
        <v>647</v>
      </c>
      <c r="E6" s="609"/>
      <c r="F6" s="648"/>
    </row>
    <row r="7" spans="1:6" ht="33" x14ac:dyDescent="0.15">
      <c r="A7" s="644"/>
      <c r="B7" s="609"/>
      <c r="C7" s="25" t="s">
        <v>138</v>
      </c>
      <c r="D7" s="27" t="s">
        <v>648</v>
      </c>
      <c r="E7" s="609"/>
      <c r="F7" s="648"/>
    </row>
    <row r="8" spans="1:6" ht="33" x14ac:dyDescent="0.15">
      <c r="A8" s="644"/>
      <c r="B8" s="609"/>
      <c r="C8" s="25" t="s">
        <v>138</v>
      </c>
      <c r="D8" s="27" t="s">
        <v>649</v>
      </c>
      <c r="E8" s="609"/>
      <c r="F8" s="648"/>
    </row>
    <row r="9" spans="1:6" ht="16.5" x14ac:dyDescent="0.15">
      <c r="A9" s="644"/>
      <c r="B9" s="609"/>
      <c r="C9" s="25" t="s">
        <v>138</v>
      </c>
      <c r="D9" s="27" t="s">
        <v>650</v>
      </c>
      <c r="E9" s="609"/>
      <c r="F9" s="648"/>
    </row>
    <row r="10" spans="1:6" ht="16.5" x14ac:dyDescent="0.15">
      <c r="A10" s="644"/>
      <c r="B10" s="609"/>
      <c r="C10" s="25" t="s">
        <v>138</v>
      </c>
      <c r="D10" s="27" t="s">
        <v>720</v>
      </c>
      <c r="E10" s="609"/>
      <c r="F10" s="648"/>
    </row>
    <row r="11" spans="1:6" ht="16.5" x14ac:dyDescent="0.15">
      <c r="A11" s="644"/>
      <c r="B11" s="609" t="s">
        <v>651</v>
      </c>
      <c r="C11" s="25" t="s">
        <v>138</v>
      </c>
      <c r="D11" s="27" t="s">
        <v>652</v>
      </c>
      <c r="E11" s="612" t="str">
        <f>园林景观计算表!P5</f>
        <v>/</v>
      </c>
      <c r="F11" s="648"/>
    </row>
    <row r="12" spans="1:6" ht="16.5" x14ac:dyDescent="0.15">
      <c r="A12" s="644"/>
      <c r="B12" s="609"/>
      <c r="C12" s="25" t="s">
        <v>138</v>
      </c>
      <c r="D12" s="27" t="s">
        <v>653</v>
      </c>
      <c r="E12" s="609"/>
      <c r="F12" s="648"/>
    </row>
    <row r="13" spans="1:6" ht="16.5" x14ac:dyDescent="0.15">
      <c r="A13" s="644"/>
      <c r="B13" s="609"/>
      <c r="C13" s="25" t="s">
        <v>138</v>
      </c>
      <c r="D13" s="27" t="s">
        <v>654</v>
      </c>
      <c r="E13" s="609"/>
      <c r="F13" s="648"/>
    </row>
    <row r="14" spans="1:6" ht="16.5" x14ac:dyDescent="0.15">
      <c r="A14" s="644"/>
      <c r="B14" s="609"/>
      <c r="C14" s="25" t="s">
        <v>138</v>
      </c>
      <c r="D14" s="27" t="s">
        <v>655</v>
      </c>
      <c r="E14" s="609"/>
      <c r="F14" s="648"/>
    </row>
    <row r="15" spans="1:6" ht="16.5" x14ac:dyDescent="0.15">
      <c r="A15" s="644"/>
      <c r="B15" s="609"/>
      <c r="C15" s="25" t="s">
        <v>138</v>
      </c>
      <c r="D15" s="27" t="s">
        <v>656</v>
      </c>
      <c r="E15" s="609"/>
      <c r="F15" s="648"/>
    </row>
    <row r="16" spans="1:6" ht="16.5" x14ac:dyDescent="0.15">
      <c r="A16" s="644"/>
      <c r="B16" s="609"/>
      <c r="C16" s="25" t="s">
        <v>138</v>
      </c>
      <c r="D16" s="27" t="s">
        <v>657</v>
      </c>
      <c r="E16" s="609"/>
      <c r="F16" s="648"/>
    </row>
    <row r="17" spans="1:6" ht="16.5" x14ac:dyDescent="0.15">
      <c r="A17" s="644"/>
      <c r="B17" s="609"/>
      <c r="C17" s="25" t="s">
        <v>138</v>
      </c>
      <c r="D17" s="27" t="s">
        <v>658</v>
      </c>
      <c r="E17" s="609"/>
      <c r="F17" s="648"/>
    </row>
    <row r="18" spans="1:6" ht="16.5" x14ac:dyDescent="0.15">
      <c r="A18" s="644"/>
      <c r="B18" s="609" t="s">
        <v>659</v>
      </c>
      <c r="C18" s="25" t="s">
        <v>138</v>
      </c>
      <c r="D18" s="27" t="s">
        <v>660</v>
      </c>
      <c r="E18" s="612" t="str">
        <f>园林景观计算表!P6</f>
        <v>/</v>
      </c>
      <c r="F18" s="648"/>
    </row>
    <row r="19" spans="1:6" ht="16.5" x14ac:dyDescent="0.15">
      <c r="A19" s="644"/>
      <c r="B19" s="609"/>
      <c r="C19" s="25" t="s">
        <v>138</v>
      </c>
      <c r="D19" s="27" t="s">
        <v>661</v>
      </c>
      <c r="E19" s="609"/>
      <c r="F19" s="648"/>
    </row>
    <row r="20" spans="1:6" ht="16.5" x14ac:dyDescent="0.15">
      <c r="A20" s="644"/>
      <c r="B20" s="609"/>
      <c r="C20" s="25" t="s">
        <v>138</v>
      </c>
      <c r="D20" s="27" t="s">
        <v>662</v>
      </c>
      <c r="E20" s="609"/>
      <c r="F20" s="648"/>
    </row>
    <row r="21" spans="1:6" ht="16.5" x14ac:dyDescent="0.15">
      <c r="A21" s="644"/>
      <c r="B21" s="609"/>
      <c r="C21" s="25" t="s">
        <v>138</v>
      </c>
      <c r="D21" s="27" t="s">
        <v>663</v>
      </c>
      <c r="E21" s="609"/>
      <c r="F21" s="648"/>
    </row>
    <row r="22" spans="1:6" ht="16.5" x14ac:dyDescent="0.15">
      <c r="A22" s="644"/>
      <c r="B22" s="609"/>
      <c r="C22" s="25" t="s">
        <v>138</v>
      </c>
      <c r="D22" s="27" t="s">
        <v>664</v>
      </c>
      <c r="E22" s="609"/>
      <c r="F22" s="648"/>
    </row>
    <row r="23" spans="1:6" ht="16.5" x14ac:dyDescent="0.15">
      <c r="A23" s="644"/>
      <c r="B23" s="609"/>
      <c r="C23" s="25" t="s">
        <v>138</v>
      </c>
      <c r="D23" s="27" t="s">
        <v>665</v>
      </c>
      <c r="E23" s="609"/>
      <c r="F23" s="648"/>
    </row>
    <row r="24" spans="1:6" ht="16.5" x14ac:dyDescent="0.15">
      <c r="A24" s="644"/>
      <c r="B24" s="609"/>
      <c r="C24" s="25" t="s">
        <v>138</v>
      </c>
      <c r="D24" s="27" t="s">
        <v>666</v>
      </c>
      <c r="E24" s="609"/>
      <c r="F24" s="648"/>
    </row>
    <row r="25" spans="1:6" ht="16.5" x14ac:dyDescent="0.15">
      <c r="A25" s="644"/>
      <c r="B25" s="609"/>
      <c r="C25" s="25" t="s">
        <v>138</v>
      </c>
      <c r="D25" s="28" t="s">
        <v>667</v>
      </c>
      <c r="E25" s="609"/>
      <c r="F25" s="648"/>
    </row>
    <row r="26" spans="1:6" ht="16.5" x14ac:dyDescent="0.15">
      <c r="A26" s="644"/>
      <c r="B26" s="645" t="s">
        <v>668</v>
      </c>
      <c r="C26" s="25" t="s">
        <v>138</v>
      </c>
      <c r="D26" s="29" t="s">
        <v>669</v>
      </c>
      <c r="E26" s="649" t="str">
        <f>园林景观计算表!P7</f>
        <v>/</v>
      </c>
      <c r="F26" s="648"/>
    </row>
    <row r="27" spans="1:6" ht="49.5" x14ac:dyDescent="0.15">
      <c r="A27" s="644"/>
      <c r="B27" s="646"/>
      <c r="C27" s="25" t="s">
        <v>138</v>
      </c>
      <c r="D27" s="30" t="s">
        <v>721</v>
      </c>
      <c r="E27" s="646"/>
      <c r="F27" s="648"/>
    </row>
    <row r="28" spans="1:6" ht="16.5" x14ac:dyDescent="0.15">
      <c r="A28" s="644"/>
      <c r="B28" s="646"/>
      <c r="C28" s="25" t="s">
        <v>138</v>
      </c>
      <c r="D28" s="31" t="s">
        <v>670</v>
      </c>
      <c r="E28" s="646"/>
      <c r="F28" s="648"/>
    </row>
    <row r="29" spans="1:6" ht="16.5" x14ac:dyDescent="0.15">
      <c r="A29" s="644"/>
      <c r="B29" s="646"/>
      <c r="C29" s="25" t="s">
        <v>138</v>
      </c>
      <c r="D29" s="27" t="s">
        <v>671</v>
      </c>
      <c r="E29" s="646"/>
      <c r="F29" s="648"/>
    </row>
    <row r="30" spans="1:6" ht="16.5" x14ac:dyDescent="0.15">
      <c r="A30" s="644"/>
      <c r="B30" s="646"/>
      <c r="C30" s="25" t="s">
        <v>138</v>
      </c>
      <c r="D30" s="27" t="s">
        <v>195</v>
      </c>
      <c r="E30" s="646"/>
      <c r="F30" s="648"/>
    </row>
    <row r="31" spans="1:6" ht="16.5" x14ac:dyDescent="0.15">
      <c r="A31" s="609" t="s">
        <v>81</v>
      </c>
      <c r="B31" s="609" t="s">
        <v>672</v>
      </c>
      <c r="C31" s="25" t="s">
        <v>138</v>
      </c>
      <c r="D31" s="27" t="s">
        <v>673</v>
      </c>
      <c r="E31" s="612" t="str">
        <f>园林景观计算表!P8</f>
        <v>/</v>
      </c>
      <c r="F31" s="648" t="str">
        <f>园林景观计算表!Q8</f>
        <v>/</v>
      </c>
    </row>
    <row r="32" spans="1:6" ht="33" x14ac:dyDescent="0.15">
      <c r="A32" s="609"/>
      <c r="B32" s="609"/>
      <c r="C32" s="25" t="s">
        <v>138</v>
      </c>
      <c r="D32" s="27" t="s">
        <v>722</v>
      </c>
      <c r="E32" s="609"/>
      <c r="F32" s="648"/>
    </row>
    <row r="33" spans="1:6" ht="16.5" x14ac:dyDescent="0.15">
      <c r="A33" s="609"/>
      <c r="B33" s="609"/>
      <c r="C33" s="25" t="s">
        <v>138</v>
      </c>
      <c r="D33" s="27" t="s">
        <v>674</v>
      </c>
      <c r="E33" s="609"/>
      <c r="F33" s="648"/>
    </row>
    <row r="34" spans="1:6" ht="16.5" x14ac:dyDescent="0.15">
      <c r="A34" s="609"/>
      <c r="B34" s="609"/>
      <c r="C34" s="25" t="s">
        <v>138</v>
      </c>
      <c r="D34" s="27" t="s">
        <v>675</v>
      </c>
      <c r="E34" s="609"/>
      <c r="F34" s="648"/>
    </row>
    <row r="35" spans="1:6" ht="16.5" x14ac:dyDescent="0.15">
      <c r="A35" s="609"/>
      <c r="B35" s="609"/>
      <c r="C35" s="25" t="s">
        <v>138</v>
      </c>
      <c r="D35" s="27" t="s">
        <v>676</v>
      </c>
      <c r="E35" s="609"/>
      <c r="F35" s="648"/>
    </row>
    <row r="36" spans="1:6" ht="16.5" x14ac:dyDescent="0.15">
      <c r="A36" s="609"/>
      <c r="B36" s="609"/>
      <c r="C36" s="25" t="s">
        <v>138</v>
      </c>
      <c r="D36" s="27" t="s">
        <v>677</v>
      </c>
      <c r="E36" s="609"/>
      <c r="F36" s="648"/>
    </row>
    <row r="37" spans="1:6" ht="16.5" x14ac:dyDescent="0.15">
      <c r="A37" s="609"/>
      <c r="B37" s="609"/>
      <c r="C37" s="25" t="s">
        <v>138</v>
      </c>
      <c r="D37" s="27" t="s">
        <v>195</v>
      </c>
      <c r="E37" s="609"/>
      <c r="F37" s="648"/>
    </row>
    <row r="38" spans="1:6" ht="16.5" x14ac:dyDescent="0.15">
      <c r="A38" s="609"/>
      <c r="B38" s="647" t="s">
        <v>678</v>
      </c>
      <c r="C38" s="25" t="s">
        <v>138</v>
      </c>
      <c r="D38" s="27" t="s">
        <v>679</v>
      </c>
      <c r="E38" s="650" t="str">
        <f>园林景观计算表!P9</f>
        <v>/</v>
      </c>
      <c r="F38" s="648"/>
    </row>
    <row r="39" spans="1:6" ht="16.5" x14ac:dyDescent="0.15">
      <c r="A39" s="609"/>
      <c r="B39" s="647"/>
      <c r="C39" s="25" t="s">
        <v>138</v>
      </c>
      <c r="D39" s="27" t="s">
        <v>680</v>
      </c>
      <c r="E39" s="647"/>
      <c r="F39" s="648"/>
    </row>
    <row r="40" spans="1:6" ht="16.5" x14ac:dyDescent="0.15">
      <c r="A40" s="609"/>
      <c r="B40" s="647"/>
      <c r="C40" s="25" t="s">
        <v>138</v>
      </c>
      <c r="D40" s="27" t="s">
        <v>681</v>
      </c>
      <c r="E40" s="647"/>
      <c r="F40" s="648"/>
    </row>
    <row r="41" spans="1:6" ht="16.5" x14ac:dyDescent="0.15">
      <c r="A41" s="609"/>
      <c r="B41" s="647"/>
      <c r="C41" s="25" t="s">
        <v>138</v>
      </c>
      <c r="D41" s="27" t="s">
        <v>682</v>
      </c>
      <c r="E41" s="647"/>
      <c r="F41" s="648"/>
    </row>
    <row r="42" spans="1:6" ht="16.5" x14ac:dyDescent="0.15">
      <c r="A42" s="609"/>
      <c r="B42" s="609" t="s">
        <v>683</v>
      </c>
      <c r="C42" s="25" t="s">
        <v>138</v>
      </c>
      <c r="D42" s="27" t="s">
        <v>684</v>
      </c>
      <c r="E42" s="612" t="str">
        <f>园林景观计算表!P10</f>
        <v>/</v>
      </c>
      <c r="F42" s="648"/>
    </row>
    <row r="43" spans="1:6" ht="16.5" x14ac:dyDescent="0.15">
      <c r="A43" s="609"/>
      <c r="B43" s="609"/>
      <c r="C43" s="25" t="s">
        <v>138</v>
      </c>
      <c r="D43" s="27" t="s">
        <v>723</v>
      </c>
      <c r="E43" s="609"/>
      <c r="F43" s="648"/>
    </row>
    <row r="44" spans="1:6" ht="16.5" x14ac:dyDescent="0.15">
      <c r="A44" s="609"/>
      <c r="B44" s="609"/>
      <c r="C44" s="25" t="s">
        <v>138</v>
      </c>
      <c r="D44" s="27" t="s">
        <v>685</v>
      </c>
      <c r="E44" s="609"/>
      <c r="F44" s="648"/>
    </row>
    <row r="45" spans="1:6" ht="16.5" x14ac:dyDescent="0.15">
      <c r="A45" s="609"/>
      <c r="B45" s="609"/>
      <c r="C45" s="25" t="s">
        <v>138</v>
      </c>
      <c r="D45" s="27" t="s">
        <v>724</v>
      </c>
      <c r="E45" s="609"/>
      <c r="F45" s="648"/>
    </row>
    <row r="46" spans="1:6" ht="33" x14ac:dyDescent="0.15">
      <c r="A46" s="609"/>
      <c r="B46" s="609"/>
      <c r="C46" s="25" t="s">
        <v>138</v>
      </c>
      <c r="D46" s="27" t="s">
        <v>686</v>
      </c>
      <c r="E46" s="609"/>
      <c r="F46" s="648"/>
    </row>
    <row r="47" spans="1:6" ht="16.5" x14ac:dyDescent="0.15">
      <c r="A47" s="609"/>
      <c r="B47" s="609"/>
      <c r="C47" s="25" t="s">
        <v>138</v>
      </c>
      <c r="D47" s="27" t="s">
        <v>195</v>
      </c>
      <c r="E47" s="609"/>
      <c r="F47" s="648"/>
    </row>
    <row r="48" spans="1:6" ht="16.5" x14ac:dyDescent="0.15">
      <c r="A48" s="609"/>
      <c r="B48" s="609" t="s">
        <v>687</v>
      </c>
      <c r="C48" s="25" t="s">
        <v>138</v>
      </c>
      <c r="D48" s="27" t="s">
        <v>688</v>
      </c>
      <c r="E48" s="612" t="str">
        <f>园林景观计算表!P11</f>
        <v>/</v>
      </c>
      <c r="F48" s="648"/>
    </row>
    <row r="49" spans="1:6" ht="16.5" x14ac:dyDescent="0.15">
      <c r="A49" s="609"/>
      <c r="B49" s="609"/>
      <c r="C49" s="25" t="s">
        <v>138</v>
      </c>
      <c r="D49" s="27" t="s">
        <v>689</v>
      </c>
      <c r="E49" s="609"/>
      <c r="F49" s="648"/>
    </row>
    <row r="50" spans="1:6" ht="16.5" x14ac:dyDescent="0.15">
      <c r="A50" s="609"/>
      <c r="B50" s="609"/>
      <c r="C50" s="25" t="s">
        <v>138</v>
      </c>
      <c r="D50" s="27" t="s">
        <v>690</v>
      </c>
      <c r="E50" s="609"/>
      <c r="F50" s="648"/>
    </row>
    <row r="51" spans="1:6" ht="16.5" x14ac:dyDescent="0.15">
      <c r="A51" s="609"/>
      <c r="B51" s="609"/>
      <c r="C51" s="25" t="s">
        <v>138</v>
      </c>
      <c r="D51" s="27" t="s">
        <v>691</v>
      </c>
      <c r="E51" s="609"/>
      <c r="F51" s="648"/>
    </row>
    <row r="52" spans="1:6" ht="16.5" x14ac:dyDescent="0.15">
      <c r="A52" s="609"/>
      <c r="B52" s="609"/>
      <c r="C52" s="25" t="s">
        <v>138</v>
      </c>
      <c r="D52" s="27" t="s">
        <v>692</v>
      </c>
      <c r="E52" s="609"/>
      <c r="F52" s="648"/>
    </row>
    <row r="53" spans="1:6" ht="16.5" x14ac:dyDescent="0.15">
      <c r="A53" s="609"/>
      <c r="B53" s="609"/>
      <c r="C53" s="25" t="s">
        <v>138</v>
      </c>
      <c r="D53" s="27" t="s">
        <v>693</v>
      </c>
      <c r="E53" s="609"/>
      <c r="F53" s="648"/>
    </row>
    <row r="54" spans="1:6" ht="16.5" x14ac:dyDescent="0.15">
      <c r="A54" s="609"/>
      <c r="B54" s="609"/>
      <c r="C54" s="25" t="s">
        <v>138</v>
      </c>
      <c r="D54" s="27" t="s">
        <v>694</v>
      </c>
      <c r="E54" s="609"/>
      <c r="F54" s="648"/>
    </row>
    <row r="55" spans="1:6" ht="16.5" x14ac:dyDescent="0.15">
      <c r="A55" s="609"/>
      <c r="B55" s="609" t="s">
        <v>695</v>
      </c>
      <c r="C55" s="25" t="s">
        <v>138</v>
      </c>
      <c r="D55" s="27" t="s">
        <v>696</v>
      </c>
      <c r="E55" s="612" t="str">
        <f>园林景观计算表!P12</f>
        <v>/</v>
      </c>
      <c r="F55" s="648"/>
    </row>
    <row r="56" spans="1:6" ht="16.5" x14ac:dyDescent="0.15">
      <c r="A56" s="609"/>
      <c r="B56" s="609"/>
      <c r="C56" s="25" t="s">
        <v>138</v>
      </c>
      <c r="D56" s="27" t="s">
        <v>697</v>
      </c>
      <c r="E56" s="609"/>
      <c r="F56" s="648"/>
    </row>
    <row r="57" spans="1:6" ht="16.5" x14ac:dyDescent="0.15">
      <c r="A57" s="609"/>
      <c r="B57" s="609"/>
      <c r="C57" s="25" t="s">
        <v>138</v>
      </c>
      <c r="D57" s="27" t="s">
        <v>698</v>
      </c>
      <c r="E57" s="609"/>
      <c r="F57" s="648"/>
    </row>
    <row r="58" spans="1:6" ht="16.5" x14ac:dyDescent="0.15">
      <c r="A58" s="609"/>
      <c r="B58" s="609"/>
      <c r="C58" s="25" t="s">
        <v>138</v>
      </c>
      <c r="D58" s="27" t="s">
        <v>699</v>
      </c>
      <c r="E58" s="609"/>
      <c r="F58" s="648"/>
    </row>
    <row r="59" spans="1:6" ht="16.5" x14ac:dyDescent="0.15">
      <c r="A59" s="609"/>
      <c r="B59" s="609"/>
      <c r="C59" s="25" t="s">
        <v>138</v>
      </c>
      <c r="D59" s="27" t="s">
        <v>700</v>
      </c>
      <c r="E59" s="609"/>
      <c r="F59" s="648"/>
    </row>
    <row r="60" spans="1:6" ht="16.5" x14ac:dyDescent="0.15">
      <c r="A60" s="609"/>
      <c r="B60" s="609"/>
      <c r="C60" s="25" t="s">
        <v>138</v>
      </c>
      <c r="D60" s="27" t="s">
        <v>701</v>
      </c>
      <c r="E60" s="609"/>
      <c r="F60" s="648"/>
    </row>
    <row r="61" spans="1:6" ht="16.5" x14ac:dyDescent="0.15">
      <c r="A61" s="609"/>
      <c r="B61" s="609"/>
      <c r="C61" s="25" t="s">
        <v>138</v>
      </c>
      <c r="D61" s="27" t="s">
        <v>702</v>
      </c>
      <c r="E61" s="609"/>
      <c r="F61" s="648"/>
    </row>
    <row r="62" spans="1:6" ht="16.5" x14ac:dyDescent="0.15">
      <c r="A62" s="609"/>
      <c r="B62" s="609" t="s">
        <v>703</v>
      </c>
      <c r="C62" s="25" t="s">
        <v>138</v>
      </c>
      <c r="D62" s="27" t="s">
        <v>704</v>
      </c>
      <c r="E62" s="612" t="str">
        <f>园林景观计算表!P13</f>
        <v>/</v>
      </c>
      <c r="F62" s="648"/>
    </row>
    <row r="63" spans="1:6" ht="16.5" x14ac:dyDescent="0.15">
      <c r="A63" s="609"/>
      <c r="B63" s="609"/>
      <c r="C63" s="25" t="s">
        <v>138</v>
      </c>
      <c r="D63" s="27" t="s">
        <v>705</v>
      </c>
      <c r="E63" s="609"/>
      <c r="F63" s="648"/>
    </row>
    <row r="64" spans="1:6" ht="16.5" x14ac:dyDescent="0.15">
      <c r="A64" s="609"/>
      <c r="B64" s="609"/>
      <c r="C64" s="25" t="s">
        <v>138</v>
      </c>
      <c r="D64" s="27" t="s">
        <v>706</v>
      </c>
      <c r="E64" s="609"/>
      <c r="F64" s="648"/>
    </row>
    <row r="65" spans="1:6" ht="16.5" x14ac:dyDescent="0.15">
      <c r="A65" s="609"/>
      <c r="B65" s="609"/>
      <c r="C65" s="25" t="s">
        <v>138</v>
      </c>
      <c r="D65" s="27" t="s">
        <v>707</v>
      </c>
      <c r="E65" s="609"/>
      <c r="F65" s="648"/>
    </row>
    <row r="66" spans="1:6" ht="16.5" x14ac:dyDescent="0.15">
      <c r="A66" s="609"/>
      <c r="B66" s="609"/>
      <c r="C66" s="25" t="s">
        <v>138</v>
      </c>
      <c r="D66" s="27" t="s">
        <v>708</v>
      </c>
      <c r="E66" s="609"/>
      <c r="F66" s="648"/>
    </row>
    <row r="67" spans="1:6" ht="16.5" x14ac:dyDescent="0.15">
      <c r="A67" s="609"/>
      <c r="B67" s="609"/>
      <c r="C67" s="25" t="s">
        <v>138</v>
      </c>
      <c r="D67" s="27" t="s">
        <v>709</v>
      </c>
      <c r="E67" s="609"/>
      <c r="F67" s="648"/>
    </row>
    <row r="68" spans="1:6" ht="16.5" x14ac:dyDescent="0.15">
      <c r="A68" s="609"/>
      <c r="B68" s="609"/>
      <c r="C68" s="25" t="s">
        <v>138</v>
      </c>
      <c r="D68" s="27" t="s">
        <v>710</v>
      </c>
      <c r="E68" s="609"/>
      <c r="F68" s="648"/>
    </row>
    <row r="69" spans="1:6" ht="16.5" x14ac:dyDescent="0.15">
      <c r="A69" s="609"/>
      <c r="B69" s="609"/>
      <c r="C69" s="25" t="s">
        <v>138</v>
      </c>
      <c r="D69" s="27" t="s">
        <v>711</v>
      </c>
      <c r="E69" s="609"/>
      <c r="F69" s="648"/>
    </row>
  </sheetData>
  <mergeCells count="25">
    <mergeCell ref="E42:E47"/>
    <mergeCell ref="E48:E54"/>
    <mergeCell ref="E55:E61"/>
    <mergeCell ref="E62:E69"/>
    <mergeCell ref="E11:E17"/>
    <mergeCell ref="E18:E25"/>
    <mergeCell ref="E26:E30"/>
    <mergeCell ref="E31:E37"/>
    <mergeCell ref="E38:E41"/>
    <mergeCell ref="A1:F1"/>
    <mergeCell ref="A4:A30"/>
    <mergeCell ref="A31:A69"/>
    <mergeCell ref="B4:B10"/>
    <mergeCell ref="B11:B17"/>
    <mergeCell ref="B18:B25"/>
    <mergeCell ref="B26:B30"/>
    <mergeCell ref="B31:B37"/>
    <mergeCell ref="B38:B41"/>
    <mergeCell ref="B42:B47"/>
    <mergeCell ref="B48:B54"/>
    <mergeCell ref="B55:B61"/>
    <mergeCell ref="B62:B69"/>
    <mergeCell ref="F4:F30"/>
    <mergeCell ref="F31:F69"/>
    <mergeCell ref="E4:E10"/>
  </mergeCells>
  <phoneticPr fontId="45" type="noConversion"/>
  <pageMargins left="0.75" right="0.75" top="1" bottom="1" header="0.5" footer="0.5"/>
  <pageSetup paperSize="9" scale="2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10" zoomScale="70" zoomScaleNormal="70" workbookViewId="0">
      <selection activeCell="B20" sqref="B20:B22"/>
    </sheetView>
  </sheetViews>
  <sheetFormatPr defaultColWidth="9" defaultRowHeight="16.5" x14ac:dyDescent="0.3"/>
  <cols>
    <col min="1" max="1" width="19.125" style="15" customWidth="1"/>
    <col min="2" max="2" width="59.5" style="15" customWidth="1"/>
    <col min="3" max="3" width="17.75" style="15" customWidth="1"/>
    <col min="4" max="4" width="19.5" style="15" customWidth="1"/>
    <col min="5" max="5" width="20.75" style="15" customWidth="1"/>
    <col min="6" max="6" width="17.875" style="15" customWidth="1"/>
    <col min="7" max="7" width="18.75" style="15" customWidth="1"/>
    <col min="8" max="8" width="14.625" style="15" customWidth="1"/>
    <col min="9" max="9" width="23.25" style="15" customWidth="1"/>
    <col min="10" max="10" width="22.25" style="15" customWidth="1"/>
    <col min="11" max="12" width="9.875" style="15" customWidth="1"/>
    <col min="13" max="13" width="16.125" style="16" customWidth="1"/>
    <col min="14" max="14" width="8.875" style="15" customWidth="1"/>
    <col min="15" max="16384" width="9" style="15"/>
  </cols>
  <sheetData>
    <row r="1" spans="1:15" ht="21.75" customHeight="1" x14ac:dyDescent="0.3">
      <c r="A1" s="656" t="s">
        <v>725</v>
      </c>
      <c r="B1" s="656"/>
      <c r="C1" s="656"/>
      <c r="D1" s="656"/>
      <c r="E1" s="656"/>
      <c r="F1" s="656"/>
      <c r="G1" s="656"/>
      <c r="H1" s="656"/>
      <c r="I1" s="656"/>
      <c r="J1" s="656"/>
      <c r="K1" s="656"/>
      <c r="L1" s="656"/>
      <c r="M1" s="656"/>
      <c r="N1" s="656"/>
    </row>
    <row r="2" spans="1:15" ht="21.75" customHeight="1" x14ac:dyDescent="0.3">
      <c r="A2" s="657" t="s">
        <v>113</v>
      </c>
      <c r="B2" s="657"/>
      <c r="C2" s="18" t="s">
        <v>726</v>
      </c>
      <c r="D2" s="19"/>
      <c r="E2" s="18" t="s">
        <v>727</v>
      </c>
      <c r="F2" s="19"/>
      <c r="G2" s="18" t="s">
        <v>728</v>
      </c>
      <c r="H2" s="19"/>
      <c r="I2" s="18" t="s">
        <v>836</v>
      </c>
      <c r="J2" s="19"/>
      <c r="K2" s="657" t="s">
        <v>729</v>
      </c>
      <c r="L2" s="657" t="s">
        <v>730</v>
      </c>
      <c r="M2" s="662" t="s">
        <v>26</v>
      </c>
      <c r="N2" s="657" t="s">
        <v>130</v>
      </c>
      <c r="O2" s="654" t="s">
        <v>900</v>
      </c>
    </row>
    <row r="3" spans="1:15" ht="21.75" customHeight="1" x14ac:dyDescent="0.3">
      <c r="A3" s="20"/>
      <c r="B3" s="21" t="s">
        <v>731</v>
      </c>
      <c r="C3" s="658" t="s">
        <v>732</v>
      </c>
      <c r="D3" s="659"/>
      <c r="E3" s="658" t="s">
        <v>732</v>
      </c>
      <c r="F3" s="659"/>
      <c r="G3" s="658" t="s">
        <v>732</v>
      </c>
      <c r="H3" s="659"/>
      <c r="I3" s="658" t="s">
        <v>732</v>
      </c>
      <c r="J3" s="659"/>
      <c r="K3" s="657"/>
      <c r="L3" s="657"/>
      <c r="M3" s="662"/>
      <c r="N3" s="657"/>
      <c r="O3" s="655"/>
    </row>
    <row r="4" spans="1:15" ht="28.15" customHeight="1" x14ac:dyDescent="0.3">
      <c r="A4" s="668" t="s">
        <v>1156</v>
      </c>
      <c r="B4" s="673" t="s">
        <v>1178</v>
      </c>
      <c r="C4" s="651"/>
      <c r="D4" s="660"/>
      <c r="E4" s="651"/>
      <c r="F4" s="660"/>
      <c r="G4" s="651"/>
      <c r="H4" s="660"/>
      <c r="I4" s="651"/>
      <c r="J4" s="660"/>
      <c r="K4" s="661">
        <v>20</v>
      </c>
      <c r="L4" s="661"/>
      <c r="M4" s="663" t="str">
        <f>IF(L4="","/",(K4-L4)/K4)</f>
        <v>/</v>
      </c>
      <c r="N4" s="678">
        <v>0.25</v>
      </c>
      <c r="O4" s="669" t="s">
        <v>1071</v>
      </c>
    </row>
    <row r="5" spans="1:15" ht="28.15" customHeight="1" x14ac:dyDescent="0.3">
      <c r="A5" s="668"/>
      <c r="B5" s="673"/>
      <c r="C5" s="651"/>
      <c r="D5" s="660"/>
      <c r="E5" s="651"/>
      <c r="F5" s="660"/>
      <c r="G5" s="651"/>
      <c r="H5" s="660"/>
      <c r="I5" s="651"/>
      <c r="J5" s="660"/>
      <c r="K5" s="661"/>
      <c r="L5" s="661"/>
      <c r="M5" s="663"/>
      <c r="N5" s="678"/>
      <c r="O5" s="670"/>
    </row>
    <row r="6" spans="1:15" ht="28.15" customHeight="1" x14ac:dyDescent="0.3">
      <c r="A6" s="668"/>
      <c r="B6" s="673"/>
      <c r="C6" s="651"/>
      <c r="D6" s="664"/>
      <c r="E6" s="651"/>
      <c r="F6" s="664"/>
      <c r="G6" s="651"/>
      <c r="H6" s="664"/>
      <c r="I6" s="651"/>
      <c r="J6" s="664"/>
      <c r="K6" s="661"/>
      <c r="L6" s="661"/>
      <c r="M6" s="663"/>
      <c r="N6" s="678"/>
      <c r="O6" s="670"/>
    </row>
    <row r="7" spans="1:15" ht="28.15" customHeight="1" x14ac:dyDescent="0.3">
      <c r="A7" s="668"/>
      <c r="B7" s="673"/>
      <c r="C7" s="651"/>
      <c r="D7" s="660"/>
      <c r="E7" s="651"/>
      <c r="F7" s="660"/>
      <c r="G7" s="651"/>
      <c r="H7" s="660"/>
      <c r="I7" s="651"/>
      <c r="J7" s="660"/>
      <c r="K7" s="661"/>
      <c r="L7" s="661"/>
      <c r="M7" s="663"/>
      <c r="N7" s="678"/>
      <c r="O7" s="670"/>
    </row>
    <row r="8" spans="1:15" ht="28.15" customHeight="1" x14ac:dyDescent="0.3">
      <c r="A8" s="668"/>
      <c r="B8" s="673"/>
      <c r="C8" s="651"/>
      <c r="D8" s="660"/>
      <c r="E8" s="651"/>
      <c r="F8" s="660"/>
      <c r="G8" s="651"/>
      <c r="H8" s="660"/>
      <c r="I8" s="651"/>
      <c r="J8" s="660"/>
      <c r="K8" s="661"/>
      <c r="L8" s="661"/>
      <c r="M8" s="663"/>
      <c r="N8" s="678"/>
      <c r="O8" s="671"/>
    </row>
    <row r="9" spans="1:15" ht="28.15" customHeight="1" x14ac:dyDescent="0.3">
      <c r="A9" s="669" t="s">
        <v>734</v>
      </c>
      <c r="B9" s="674" t="s">
        <v>811</v>
      </c>
      <c r="C9" s="651"/>
      <c r="D9" s="664"/>
      <c r="E9" s="651"/>
      <c r="F9" s="664"/>
      <c r="G9" s="651"/>
      <c r="H9" s="664"/>
      <c r="I9" s="651"/>
      <c r="J9" s="664"/>
      <c r="K9" s="682">
        <v>10</v>
      </c>
      <c r="L9" s="682"/>
      <c r="M9" s="689" t="str">
        <f>IF(L9="","/",(K9-L9)/K9)</f>
        <v>/</v>
      </c>
      <c r="N9" s="679">
        <v>0.15</v>
      </c>
      <c r="O9" s="669" t="s">
        <v>988</v>
      </c>
    </row>
    <row r="10" spans="1:15" ht="28.15" customHeight="1" x14ac:dyDescent="0.3">
      <c r="A10" s="670"/>
      <c r="B10" s="675"/>
      <c r="C10" s="651"/>
      <c r="D10" s="664"/>
      <c r="E10" s="651"/>
      <c r="F10" s="664"/>
      <c r="G10" s="651"/>
      <c r="H10" s="664"/>
      <c r="I10" s="651"/>
      <c r="J10" s="664"/>
      <c r="K10" s="683"/>
      <c r="L10" s="683"/>
      <c r="M10" s="690"/>
      <c r="N10" s="679"/>
      <c r="O10" s="670"/>
    </row>
    <row r="11" spans="1:15" ht="28.15" customHeight="1" x14ac:dyDescent="0.3">
      <c r="A11" s="671"/>
      <c r="B11" s="676"/>
      <c r="C11" s="651"/>
      <c r="D11" s="664"/>
      <c r="E11" s="651"/>
      <c r="F11" s="664"/>
      <c r="G11" s="651"/>
      <c r="H11" s="664"/>
      <c r="I11" s="651"/>
      <c r="J11" s="664"/>
      <c r="K11" s="684"/>
      <c r="L11" s="684"/>
      <c r="M11" s="691"/>
      <c r="N11" s="679"/>
      <c r="O11" s="671"/>
    </row>
    <row r="12" spans="1:15" ht="28.15" customHeight="1" x14ac:dyDescent="0.3">
      <c r="A12" s="668" t="s">
        <v>735</v>
      </c>
      <c r="B12" s="673" t="s">
        <v>825</v>
      </c>
      <c r="C12" s="651"/>
      <c r="D12" s="660"/>
      <c r="E12" s="651"/>
      <c r="F12" s="660"/>
      <c r="G12" s="651"/>
      <c r="H12" s="660"/>
      <c r="I12" s="651"/>
      <c r="J12" s="660"/>
      <c r="K12" s="661">
        <v>10</v>
      </c>
      <c r="L12" s="661"/>
      <c r="M12" s="663" t="str">
        <f>IF(L12="","/",(100-L12*10)/100)</f>
        <v>/</v>
      </c>
      <c r="N12" s="678">
        <v>0.25</v>
      </c>
      <c r="O12" s="669" t="s">
        <v>988</v>
      </c>
    </row>
    <row r="13" spans="1:15" ht="28.15" customHeight="1" x14ac:dyDescent="0.3">
      <c r="A13" s="668"/>
      <c r="B13" s="673"/>
      <c r="C13" s="651"/>
      <c r="D13" s="660"/>
      <c r="E13" s="651"/>
      <c r="F13" s="660"/>
      <c r="G13" s="651"/>
      <c r="H13" s="660"/>
      <c r="I13" s="651"/>
      <c r="J13" s="660"/>
      <c r="K13" s="661"/>
      <c r="L13" s="661"/>
      <c r="M13" s="663"/>
      <c r="N13" s="678"/>
      <c r="O13" s="670"/>
    </row>
    <row r="14" spans="1:15" ht="28.15" customHeight="1" x14ac:dyDescent="0.3">
      <c r="A14" s="668"/>
      <c r="B14" s="673"/>
      <c r="C14" s="651"/>
      <c r="D14" s="660"/>
      <c r="E14" s="651"/>
      <c r="F14" s="660"/>
      <c r="G14" s="651"/>
      <c r="H14" s="660"/>
      <c r="I14" s="651"/>
      <c r="J14" s="660"/>
      <c r="K14" s="661"/>
      <c r="L14" s="661"/>
      <c r="M14" s="663"/>
      <c r="N14" s="678"/>
      <c r="O14" s="671"/>
    </row>
    <row r="15" spans="1:15" ht="28.15" customHeight="1" x14ac:dyDescent="0.3">
      <c r="A15" s="669" t="s">
        <v>736</v>
      </c>
      <c r="B15" s="669" t="s">
        <v>1122</v>
      </c>
      <c r="C15" s="3" t="s">
        <v>737</v>
      </c>
      <c r="D15" s="3"/>
      <c r="E15" s="3" t="s">
        <v>738</v>
      </c>
      <c r="F15" s="3"/>
      <c r="G15" s="3" t="s">
        <v>739</v>
      </c>
      <c r="H15" s="3"/>
      <c r="I15" s="3" t="s">
        <v>740</v>
      </c>
      <c r="J15" s="3"/>
      <c r="K15" s="685">
        <v>4</v>
      </c>
      <c r="L15" s="685"/>
      <c r="M15" s="692" t="str">
        <f>IF(L15="","/",(K15-L15)/K15)</f>
        <v>/</v>
      </c>
      <c r="N15" s="680">
        <v>0.1</v>
      </c>
      <c r="O15" s="669" t="s">
        <v>988</v>
      </c>
    </row>
    <row r="16" spans="1:15" ht="28.15" customHeight="1" x14ac:dyDescent="0.3">
      <c r="A16" s="671"/>
      <c r="B16" s="671"/>
      <c r="C16" s="3" t="s">
        <v>741</v>
      </c>
      <c r="D16" s="22"/>
      <c r="E16" s="3" t="s">
        <v>826</v>
      </c>
      <c r="F16" s="3"/>
      <c r="G16" s="3" t="s">
        <v>741</v>
      </c>
      <c r="H16" s="3"/>
      <c r="I16" s="3" t="s">
        <v>741</v>
      </c>
      <c r="J16" s="3"/>
      <c r="K16" s="686"/>
      <c r="L16" s="686"/>
      <c r="M16" s="693"/>
      <c r="N16" s="680"/>
      <c r="O16" s="671"/>
    </row>
    <row r="17" spans="1:15" ht="28.15" customHeight="1" x14ac:dyDescent="0.3">
      <c r="A17" s="668" t="s">
        <v>810</v>
      </c>
      <c r="B17" s="673" t="s">
        <v>809</v>
      </c>
      <c r="C17" s="651"/>
      <c r="D17" s="660"/>
      <c r="E17" s="651"/>
      <c r="F17" s="660"/>
      <c r="G17" s="651"/>
      <c r="H17" s="660"/>
      <c r="I17" s="651"/>
      <c r="J17" s="660"/>
      <c r="K17" s="661">
        <v>10</v>
      </c>
      <c r="L17" s="661"/>
      <c r="M17" s="694" t="str">
        <f>IF(L17="","/",(100-L17*10)/100)</f>
        <v>/</v>
      </c>
      <c r="N17" s="679">
        <v>0.1</v>
      </c>
      <c r="O17" s="669" t="s">
        <v>988</v>
      </c>
    </row>
    <row r="18" spans="1:15" ht="28.15" customHeight="1" x14ac:dyDescent="0.3">
      <c r="A18" s="668"/>
      <c r="B18" s="673"/>
      <c r="C18" s="651"/>
      <c r="D18" s="660"/>
      <c r="E18" s="651"/>
      <c r="F18" s="660"/>
      <c r="G18" s="651"/>
      <c r="H18" s="660"/>
      <c r="I18" s="651"/>
      <c r="J18" s="660"/>
      <c r="K18" s="661"/>
      <c r="L18" s="661"/>
      <c r="M18" s="694"/>
      <c r="N18" s="679"/>
      <c r="O18" s="670"/>
    </row>
    <row r="19" spans="1:15" ht="28.15" customHeight="1" x14ac:dyDescent="0.3">
      <c r="A19" s="668"/>
      <c r="B19" s="673"/>
      <c r="C19" s="651"/>
      <c r="D19" s="652"/>
      <c r="E19" s="677"/>
      <c r="F19" s="660"/>
      <c r="G19" s="677"/>
      <c r="H19" s="652"/>
      <c r="I19" s="651"/>
      <c r="J19" s="652"/>
      <c r="K19" s="661"/>
      <c r="L19" s="661"/>
      <c r="M19" s="694"/>
      <c r="N19" s="679"/>
      <c r="O19" s="671"/>
    </row>
    <row r="20" spans="1:15" ht="28.15" customHeight="1" x14ac:dyDescent="0.3">
      <c r="A20" s="672" t="s">
        <v>823</v>
      </c>
      <c r="B20" s="673" t="s">
        <v>824</v>
      </c>
      <c r="C20" s="651"/>
      <c r="D20" s="652"/>
      <c r="E20" s="651"/>
      <c r="F20" s="652"/>
      <c r="G20" s="651"/>
      <c r="H20" s="652"/>
      <c r="I20" s="653"/>
      <c r="J20" s="653"/>
      <c r="K20" s="687">
        <v>10</v>
      </c>
      <c r="L20" s="687"/>
      <c r="M20" s="695" t="str">
        <f>IF(L20="","/",(K20-L20)/K20)</f>
        <v>/</v>
      </c>
      <c r="N20" s="681">
        <v>0.15</v>
      </c>
      <c r="O20" s="688" t="s">
        <v>988</v>
      </c>
    </row>
    <row r="21" spans="1:15" ht="28.15" customHeight="1" x14ac:dyDescent="0.3">
      <c r="A21" s="672"/>
      <c r="B21" s="673"/>
      <c r="C21" s="651"/>
      <c r="D21" s="664"/>
      <c r="E21" s="651"/>
      <c r="F21" s="664"/>
      <c r="G21" s="651"/>
      <c r="H21" s="664"/>
      <c r="I21" s="653"/>
      <c r="J21" s="653"/>
      <c r="K21" s="687"/>
      <c r="L21" s="687"/>
      <c r="M21" s="695"/>
      <c r="N21" s="681"/>
      <c r="O21" s="688"/>
    </row>
    <row r="22" spans="1:15" ht="28.15" customHeight="1" x14ac:dyDescent="0.3">
      <c r="A22" s="672"/>
      <c r="B22" s="673"/>
      <c r="C22" s="651"/>
      <c r="D22" s="652"/>
      <c r="E22" s="651"/>
      <c r="F22" s="652"/>
      <c r="G22" s="651"/>
      <c r="H22" s="652"/>
      <c r="I22" s="653"/>
      <c r="J22" s="653"/>
      <c r="K22" s="687"/>
      <c r="L22" s="687"/>
      <c r="M22" s="695"/>
      <c r="N22" s="681"/>
      <c r="O22" s="688"/>
    </row>
    <row r="23" spans="1:15" ht="74.099999999999994" customHeight="1" x14ac:dyDescent="0.3">
      <c r="A23" s="284" t="s">
        <v>1177</v>
      </c>
      <c r="B23" s="285" t="s">
        <v>1179</v>
      </c>
      <c r="C23" s="651"/>
      <c r="D23" s="652"/>
      <c r="E23" s="651"/>
      <c r="F23" s="652"/>
      <c r="G23" s="651"/>
      <c r="H23" s="652"/>
      <c r="I23" s="653"/>
      <c r="J23" s="653"/>
      <c r="K23" s="286">
        <v>20</v>
      </c>
      <c r="L23" s="286"/>
      <c r="M23" s="286" t="str">
        <f>IF(L23="","/",(K23-L23)/K23)</f>
        <v>/</v>
      </c>
      <c r="N23" s="287">
        <v>0</v>
      </c>
      <c r="O23" s="288" t="s">
        <v>1180</v>
      </c>
    </row>
    <row r="24" spans="1:15" ht="28.15" customHeight="1" x14ac:dyDescent="0.3">
      <c r="A24" s="665" t="s">
        <v>743</v>
      </c>
      <c r="B24" s="665"/>
      <c r="C24" s="666" t="str">
        <f>J30</f>
        <v>/</v>
      </c>
      <c r="D24" s="666"/>
      <c r="E24" s="666"/>
      <c r="F24" s="666"/>
      <c r="G24" s="666"/>
      <c r="H24" s="666"/>
      <c r="I24" s="667"/>
      <c r="J24" s="667"/>
      <c r="K24" s="667"/>
      <c r="L24" s="667"/>
      <c r="M24" s="667"/>
      <c r="N24" s="667"/>
    </row>
    <row r="28" spans="1:15" ht="33" x14ac:dyDescent="0.3">
      <c r="C28" s="17"/>
      <c r="D28" s="23" t="s">
        <v>1376</v>
      </c>
      <c r="E28" s="23" t="s">
        <v>1375</v>
      </c>
      <c r="F28" s="23" t="s">
        <v>812</v>
      </c>
      <c r="G28" s="23" t="s">
        <v>1377</v>
      </c>
      <c r="H28" s="23" t="s">
        <v>808</v>
      </c>
      <c r="I28" s="23" t="s">
        <v>744</v>
      </c>
      <c r="J28" s="17" t="s">
        <v>745</v>
      </c>
      <c r="L28" s="16"/>
      <c r="M28" s="15"/>
    </row>
    <row r="29" spans="1:15" x14ac:dyDescent="0.3">
      <c r="C29" s="24" t="s">
        <v>590</v>
      </c>
      <c r="D29" s="24" t="str">
        <f>IF(D30="/","/",25%)</f>
        <v>/</v>
      </c>
      <c r="E29" s="24" t="str">
        <f>IF(E30="/","/",15%)</f>
        <v>/</v>
      </c>
      <c r="F29" s="24" t="str">
        <f t="shared" ref="F29" si="0">IF(F30="/","/",25%)</f>
        <v>/</v>
      </c>
      <c r="G29" s="24" t="str">
        <f>IF(G30="/","/",15%)</f>
        <v>/</v>
      </c>
      <c r="H29" s="24" t="str">
        <f t="shared" ref="H29:I29" si="1">IF(H30="/","/",10%)</f>
        <v>/</v>
      </c>
      <c r="I29" s="24" t="str">
        <f t="shared" si="1"/>
        <v>/</v>
      </c>
      <c r="J29" s="26" t="str">
        <f>IF(AND(D30="/",F30="/",H30="/",I30="/"),"/",SUMPRODUCT(D30:I30,D29:I29)/SUM(D29:I29))</f>
        <v>/</v>
      </c>
      <c r="L29" s="16"/>
      <c r="M29" s="15"/>
    </row>
    <row r="30" spans="1:15" x14ac:dyDescent="0.3">
      <c r="C30" s="24" t="s">
        <v>746</v>
      </c>
      <c r="D30" s="24" t="str">
        <f>M4</f>
        <v>/</v>
      </c>
      <c r="E30" s="24" t="str">
        <f>M9</f>
        <v>/</v>
      </c>
      <c r="F30" s="24" t="str">
        <f>M12</f>
        <v>/</v>
      </c>
      <c r="G30" s="24" t="str">
        <f>M15</f>
        <v>/</v>
      </c>
      <c r="H30" s="24" t="str">
        <f>M17</f>
        <v>/</v>
      </c>
      <c r="I30" s="24" t="str">
        <f>M20</f>
        <v>/</v>
      </c>
      <c r="J30" s="26" t="str">
        <f>IF(AND(D30="/",F30="/",H30="/",I30="/"),"/",SUMPRODUCT(D30:I30,D29:I29)/SUM(D29:I29))</f>
        <v>/</v>
      </c>
      <c r="L30" s="16"/>
      <c r="M30" s="15"/>
    </row>
    <row r="31" spans="1:15" x14ac:dyDescent="0.3">
      <c r="C31" s="228"/>
      <c r="D31" s="228"/>
      <c r="E31" s="228"/>
      <c r="F31" s="228"/>
      <c r="G31" s="228"/>
      <c r="H31" s="228"/>
      <c r="I31" s="228"/>
      <c r="J31" s="229"/>
      <c r="L31" s="16"/>
      <c r="M31" s="15"/>
    </row>
    <row r="32" spans="1:15" x14ac:dyDescent="0.3">
      <c r="I32" s="221" t="s">
        <v>1006</v>
      </c>
      <c r="J32" s="230" t="str">
        <f>D30</f>
        <v>/</v>
      </c>
    </row>
    <row r="33" spans="9:10" x14ac:dyDescent="0.3">
      <c r="I33" s="221" t="s">
        <v>1007</v>
      </c>
      <c r="J33" s="231" t="str">
        <f>IF(AND(E30="/",F30="/",H30="/",I30="/",G30="/"),"/",SUMPRODUCT(E29:I29,E30:I30)/SUM(E29:I29))</f>
        <v>/</v>
      </c>
    </row>
  </sheetData>
  <mergeCells count="127">
    <mergeCell ref="O4:O8"/>
    <mergeCell ref="O9:O11"/>
    <mergeCell ref="O12:O14"/>
    <mergeCell ref="O15:O16"/>
    <mergeCell ref="O17:O19"/>
    <mergeCell ref="O20:O22"/>
    <mergeCell ref="M9:M11"/>
    <mergeCell ref="M12:M14"/>
    <mergeCell ref="M15:M16"/>
    <mergeCell ref="M17:M19"/>
    <mergeCell ref="M20:M22"/>
    <mergeCell ref="N2:N3"/>
    <mergeCell ref="N4:N8"/>
    <mergeCell ref="N9:N11"/>
    <mergeCell ref="N12:N14"/>
    <mergeCell ref="N15:N16"/>
    <mergeCell ref="N17:N19"/>
    <mergeCell ref="N20:N22"/>
    <mergeCell ref="K9:K11"/>
    <mergeCell ref="K12:K14"/>
    <mergeCell ref="K15:K16"/>
    <mergeCell ref="K17:K19"/>
    <mergeCell ref="K20:K22"/>
    <mergeCell ref="L2:L3"/>
    <mergeCell ref="L4:L8"/>
    <mergeCell ref="L9:L11"/>
    <mergeCell ref="L12:L14"/>
    <mergeCell ref="L15:L16"/>
    <mergeCell ref="L17:L19"/>
    <mergeCell ref="L20:L22"/>
    <mergeCell ref="C22:D22"/>
    <mergeCell ref="E22:F22"/>
    <mergeCell ref="G22:H22"/>
    <mergeCell ref="I22:J22"/>
    <mergeCell ref="A24:B24"/>
    <mergeCell ref="C24:N24"/>
    <mergeCell ref="A4:A8"/>
    <mergeCell ref="A9:A11"/>
    <mergeCell ref="A12:A14"/>
    <mergeCell ref="A15:A16"/>
    <mergeCell ref="A17:A19"/>
    <mergeCell ref="A20:A22"/>
    <mergeCell ref="B4:B8"/>
    <mergeCell ref="B9:B11"/>
    <mergeCell ref="B12:B14"/>
    <mergeCell ref="B15:B16"/>
    <mergeCell ref="B17:B19"/>
    <mergeCell ref="B20:B22"/>
    <mergeCell ref="C19:D19"/>
    <mergeCell ref="E19:F19"/>
    <mergeCell ref="G19:H19"/>
    <mergeCell ref="I19:J19"/>
    <mergeCell ref="C20:D20"/>
    <mergeCell ref="E20:F20"/>
    <mergeCell ref="C21:D21"/>
    <mergeCell ref="E21:F21"/>
    <mergeCell ref="G21:H21"/>
    <mergeCell ref="I21:J21"/>
    <mergeCell ref="C14:D14"/>
    <mergeCell ref="E14:F14"/>
    <mergeCell ref="G14:H14"/>
    <mergeCell ref="I14:J14"/>
    <mergeCell ref="C17:D17"/>
    <mergeCell ref="E17:F17"/>
    <mergeCell ref="G17:H17"/>
    <mergeCell ref="I17:J17"/>
    <mergeCell ref="C18:D18"/>
    <mergeCell ref="E18:F18"/>
    <mergeCell ref="G18:H18"/>
    <mergeCell ref="I18:J18"/>
    <mergeCell ref="C12:D12"/>
    <mergeCell ref="E12:F12"/>
    <mergeCell ref="G12:H12"/>
    <mergeCell ref="I12:J12"/>
    <mergeCell ref="C13:D13"/>
    <mergeCell ref="E13:F13"/>
    <mergeCell ref="G13:H13"/>
    <mergeCell ref="I13:J13"/>
    <mergeCell ref="G20:H20"/>
    <mergeCell ref="I20:J20"/>
    <mergeCell ref="C9:D9"/>
    <mergeCell ref="E9:F9"/>
    <mergeCell ref="G9:H9"/>
    <mergeCell ref="I9:J9"/>
    <mergeCell ref="C10:D10"/>
    <mergeCell ref="E10:F10"/>
    <mergeCell ref="G10:H10"/>
    <mergeCell ref="I10:J10"/>
    <mergeCell ref="C11:D11"/>
    <mergeCell ref="E11:F11"/>
    <mergeCell ref="G11:H11"/>
    <mergeCell ref="I11:J11"/>
    <mergeCell ref="E6:F6"/>
    <mergeCell ref="G6:H6"/>
    <mergeCell ref="I6:J6"/>
    <mergeCell ref="C7:D7"/>
    <mergeCell ref="E7:F7"/>
    <mergeCell ref="G7:H7"/>
    <mergeCell ref="I7:J7"/>
    <mergeCell ref="C8:D8"/>
    <mergeCell ref="E8:F8"/>
    <mergeCell ref="G8:H8"/>
    <mergeCell ref="I8:J8"/>
    <mergeCell ref="C23:D23"/>
    <mergeCell ref="E23:F23"/>
    <mergeCell ref="G23:H23"/>
    <mergeCell ref="I23:J23"/>
    <mergeCell ref="O2:O3"/>
    <mergeCell ref="A1:N1"/>
    <mergeCell ref="A2:B2"/>
    <mergeCell ref="C3:D3"/>
    <mergeCell ref="E3:F3"/>
    <mergeCell ref="G3:H3"/>
    <mergeCell ref="I3:J3"/>
    <mergeCell ref="C4:D4"/>
    <mergeCell ref="E4:F4"/>
    <mergeCell ref="G4:H4"/>
    <mergeCell ref="I4:J4"/>
    <mergeCell ref="K2:K3"/>
    <mergeCell ref="K4:K8"/>
    <mergeCell ref="M2:M3"/>
    <mergeCell ref="M4:M8"/>
    <mergeCell ref="C5:D5"/>
    <mergeCell ref="E5:F5"/>
    <mergeCell ref="G5:H5"/>
    <mergeCell ref="I5:J5"/>
    <mergeCell ref="C6:D6"/>
  </mergeCells>
  <phoneticPr fontId="45" type="noConversion"/>
  <pageMargins left="0.69930555555555596" right="0.69930555555555596"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9"/>
  <sheetViews>
    <sheetView view="pageBreakPreview" zoomScaleNormal="100" zoomScaleSheetLayoutView="100" workbookViewId="0">
      <selection activeCell="K17" sqref="K17:L17"/>
    </sheetView>
  </sheetViews>
  <sheetFormatPr defaultColWidth="9" defaultRowHeight="16.5" x14ac:dyDescent="0.15"/>
  <cols>
    <col min="1" max="1" width="20.125" style="9" customWidth="1"/>
    <col min="2" max="4" width="9.25" style="9" customWidth="1"/>
    <col min="5" max="5" width="11.25" style="9" customWidth="1"/>
    <col min="6" max="16384" width="9" style="9"/>
  </cols>
  <sheetData>
    <row r="1" spans="1:5" x14ac:dyDescent="0.15">
      <c r="A1" s="696" t="s">
        <v>747</v>
      </c>
      <c r="B1" s="696"/>
      <c r="C1" s="696"/>
      <c r="D1" s="696"/>
      <c r="E1" s="696"/>
    </row>
    <row r="2" spans="1:5" x14ac:dyDescent="0.15">
      <c r="A2" s="10"/>
      <c r="B2" s="10"/>
      <c r="C2" s="10"/>
      <c r="D2" s="10"/>
      <c r="E2" s="10" t="s">
        <v>99</v>
      </c>
    </row>
    <row r="3" spans="1:5" x14ac:dyDescent="0.15">
      <c r="A3" s="10" t="s">
        <v>478</v>
      </c>
      <c r="B3" s="10" t="s">
        <v>479</v>
      </c>
      <c r="C3" s="10" t="s">
        <v>480</v>
      </c>
      <c r="D3" s="10" t="s">
        <v>481</v>
      </c>
      <c r="E3" s="10" t="s">
        <v>482</v>
      </c>
    </row>
    <row r="4" spans="1:5" x14ac:dyDescent="0.15">
      <c r="A4" s="3" t="s">
        <v>733</v>
      </c>
      <c r="B4" s="3" t="s">
        <v>748</v>
      </c>
      <c r="C4" s="3" t="s">
        <v>138</v>
      </c>
      <c r="D4" s="3" t="s">
        <v>748</v>
      </c>
      <c r="E4" s="13" t="str">
        <f>'防渗漏管理15%'!M4</f>
        <v>/</v>
      </c>
    </row>
    <row r="5" spans="1:5" x14ac:dyDescent="0.15">
      <c r="A5" s="3" t="s">
        <v>734</v>
      </c>
      <c r="B5" s="3" t="s">
        <v>748</v>
      </c>
      <c r="C5" s="3" t="s">
        <v>138</v>
      </c>
      <c r="D5" s="3" t="s">
        <v>748</v>
      </c>
      <c r="E5" s="13" t="str">
        <f>'防渗漏管理15%'!M9</f>
        <v>/</v>
      </c>
    </row>
    <row r="6" spans="1:5" x14ac:dyDescent="0.15">
      <c r="A6" s="3" t="s">
        <v>735</v>
      </c>
      <c r="B6" s="3" t="s">
        <v>748</v>
      </c>
      <c r="C6" s="3" t="s">
        <v>138</v>
      </c>
      <c r="D6" s="3" t="s">
        <v>748</v>
      </c>
      <c r="E6" s="13" t="str">
        <f>'防渗漏管理15%'!M12</f>
        <v>/</v>
      </c>
    </row>
    <row r="7" spans="1:5" x14ac:dyDescent="0.15">
      <c r="A7" s="11" t="s">
        <v>736</v>
      </c>
      <c r="B7" s="3" t="s">
        <v>748</v>
      </c>
      <c r="C7" s="3" t="s">
        <v>138</v>
      </c>
      <c r="D7" s="3" t="s">
        <v>748</v>
      </c>
      <c r="E7" s="13" t="str">
        <f>'防渗漏管理15%'!M15</f>
        <v>/</v>
      </c>
    </row>
    <row r="8" spans="1:5" x14ac:dyDescent="0.15">
      <c r="A8" s="12" t="s">
        <v>810</v>
      </c>
      <c r="B8" s="3" t="s">
        <v>748</v>
      </c>
      <c r="C8" s="3" t="s">
        <v>138</v>
      </c>
      <c r="D8" s="3" t="s">
        <v>748</v>
      </c>
      <c r="E8" s="14" t="str">
        <f>'防渗漏管理15%'!M17</f>
        <v>/</v>
      </c>
    </row>
    <row r="9" spans="1:5" x14ac:dyDescent="0.15">
      <c r="A9" s="11" t="s">
        <v>742</v>
      </c>
      <c r="B9" s="3" t="s">
        <v>748</v>
      </c>
      <c r="C9" s="3" t="s">
        <v>138</v>
      </c>
      <c r="D9" s="3" t="s">
        <v>748</v>
      </c>
      <c r="E9" s="14" t="str">
        <f>'防渗漏管理15%'!M20</f>
        <v>/</v>
      </c>
    </row>
  </sheetData>
  <mergeCells count="1">
    <mergeCell ref="A1:E1"/>
  </mergeCells>
  <phoneticPr fontId="45" type="noConversion"/>
  <pageMargins left="0.75" right="0.75" top="1" bottom="1" header="0.5" footer="0.5"/>
  <pageSetup paperSize="9"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60"/>
  <sheetViews>
    <sheetView view="pageBreakPreview" zoomScale="85" zoomScaleNormal="100" zoomScaleSheetLayoutView="85" workbookViewId="0">
      <selection activeCell="K8" sqref="K8"/>
    </sheetView>
  </sheetViews>
  <sheetFormatPr defaultColWidth="9" defaultRowHeight="30" customHeight="1" x14ac:dyDescent="0.15"/>
  <cols>
    <col min="1" max="1" width="10.875" style="248" customWidth="1"/>
    <col min="2" max="2" width="15.5" style="248" customWidth="1"/>
    <col min="3" max="3" width="11.625" style="248" customWidth="1"/>
    <col min="4" max="4" width="22.5" style="248" customWidth="1"/>
    <col min="5" max="7" width="12" style="248" customWidth="1"/>
    <col min="8" max="16384" width="9" style="248"/>
  </cols>
  <sheetData>
    <row r="1" spans="1:7" ht="30" customHeight="1" x14ac:dyDescent="0.15">
      <c r="A1" s="698" t="s">
        <v>802</v>
      </c>
      <c r="B1" s="698"/>
      <c r="C1" s="698"/>
      <c r="D1" s="698"/>
      <c r="E1" s="698"/>
      <c r="F1" s="698"/>
      <c r="G1" s="698"/>
    </row>
    <row r="2" spans="1:7" ht="30" customHeight="1" x14ac:dyDescent="0.15">
      <c r="A2" s="241"/>
      <c r="B2" s="241"/>
      <c r="C2" s="241"/>
      <c r="D2" s="241"/>
      <c r="E2" s="241" t="s">
        <v>1021</v>
      </c>
      <c r="F2" s="241" t="s">
        <v>1031</v>
      </c>
      <c r="G2" s="241" t="s">
        <v>99</v>
      </c>
    </row>
    <row r="3" spans="1:7" ht="30" customHeight="1" x14ac:dyDescent="0.15">
      <c r="A3" s="241" t="s">
        <v>478</v>
      </c>
      <c r="B3" s="241" t="s">
        <v>479</v>
      </c>
      <c r="C3" s="241" t="s">
        <v>480</v>
      </c>
      <c r="D3" s="241" t="s">
        <v>481</v>
      </c>
      <c r="E3" s="242" t="s">
        <v>1018</v>
      </c>
      <c r="F3" s="242" t="s">
        <v>1030</v>
      </c>
      <c r="G3" s="242" t="s">
        <v>482</v>
      </c>
    </row>
    <row r="4" spans="1:7" ht="30" customHeight="1" x14ac:dyDescent="0.15">
      <c r="A4" s="697" t="s">
        <v>88</v>
      </c>
      <c r="B4" s="697" t="s">
        <v>752</v>
      </c>
      <c r="C4" s="243" t="s">
        <v>138</v>
      </c>
      <c r="D4" s="244" t="s">
        <v>753</v>
      </c>
      <c r="E4" s="245" t="str">
        <f>机电工程!H3</f>
        <v>/</v>
      </c>
      <c r="F4" s="697" t="s">
        <v>1025</v>
      </c>
      <c r="G4" s="699" t="str">
        <f>机电工程!I3</f>
        <v>/</v>
      </c>
    </row>
    <row r="5" spans="1:7" ht="30" customHeight="1" x14ac:dyDescent="0.15">
      <c r="A5" s="697"/>
      <c r="B5" s="697"/>
      <c r="C5" s="243" t="s">
        <v>138</v>
      </c>
      <c r="D5" s="244" t="s">
        <v>754</v>
      </c>
      <c r="E5" s="245" t="str">
        <f>机电工程!H4</f>
        <v>/</v>
      </c>
      <c r="F5" s="697"/>
      <c r="G5" s="699"/>
    </row>
    <row r="6" spans="1:7" ht="30" customHeight="1" x14ac:dyDescent="0.15">
      <c r="A6" s="697"/>
      <c r="B6" s="697"/>
      <c r="C6" s="243" t="s">
        <v>138</v>
      </c>
      <c r="D6" s="244" t="s">
        <v>755</v>
      </c>
      <c r="E6" s="245" t="str">
        <f>机电工程!H5</f>
        <v>/</v>
      </c>
      <c r="F6" s="697"/>
      <c r="G6" s="699"/>
    </row>
    <row r="7" spans="1:7" ht="30" customHeight="1" x14ac:dyDescent="0.15">
      <c r="A7" s="697"/>
      <c r="B7" s="697"/>
      <c r="C7" s="243" t="s">
        <v>138</v>
      </c>
      <c r="D7" s="246" t="s">
        <v>756</v>
      </c>
      <c r="E7" s="245" t="str">
        <f>机电工程!H6</f>
        <v>/</v>
      </c>
      <c r="F7" s="697"/>
      <c r="G7" s="699"/>
    </row>
    <row r="8" spans="1:7" ht="30" customHeight="1" x14ac:dyDescent="0.15">
      <c r="A8" s="697"/>
      <c r="B8" s="697"/>
      <c r="C8" s="243" t="s">
        <v>138</v>
      </c>
      <c r="D8" s="244" t="s">
        <v>757</v>
      </c>
      <c r="E8" s="245" t="str">
        <f>机电工程!H7</f>
        <v>/</v>
      </c>
      <c r="F8" s="697"/>
      <c r="G8" s="699"/>
    </row>
    <row r="9" spans="1:7" ht="30" customHeight="1" x14ac:dyDescent="0.15">
      <c r="A9" s="697"/>
      <c r="B9" s="697"/>
      <c r="C9" s="243" t="s">
        <v>138</v>
      </c>
      <c r="D9" s="244" t="s">
        <v>758</v>
      </c>
      <c r="E9" s="245" t="str">
        <f>机电工程!H8</f>
        <v>/</v>
      </c>
      <c r="F9" s="697"/>
      <c r="G9" s="699"/>
    </row>
    <row r="10" spans="1:7" ht="30" customHeight="1" x14ac:dyDescent="0.15">
      <c r="A10" s="697"/>
      <c r="B10" s="697" t="s">
        <v>759</v>
      </c>
      <c r="C10" s="243" t="s">
        <v>138</v>
      </c>
      <c r="D10" s="244" t="s">
        <v>760</v>
      </c>
      <c r="E10" s="245" t="str">
        <f>机电工程!H9</f>
        <v>/</v>
      </c>
      <c r="F10" s="697" t="s">
        <v>1025</v>
      </c>
      <c r="G10" s="699"/>
    </row>
    <row r="11" spans="1:7" ht="30" customHeight="1" x14ac:dyDescent="0.15">
      <c r="A11" s="697"/>
      <c r="B11" s="697"/>
      <c r="C11" s="243" t="s">
        <v>138</v>
      </c>
      <c r="D11" s="244" t="s">
        <v>761</v>
      </c>
      <c r="E11" s="245" t="str">
        <f>机电工程!H10</f>
        <v>/</v>
      </c>
      <c r="F11" s="697"/>
      <c r="G11" s="699"/>
    </row>
    <row r="12" spans="1:7" ht="30" customHeight="1" x14ac:dyDescent="0.15">
      <c r="A12" s="697"/>
      <c r="B12" s="697"/>
      <c r="C12" s="243" t="s">
        <v>138</v>
      </c>
      <c r="D12" s="244" t="s">
        <v>762</v>
      </c>
      <c r="E12" s="245" t="str">
        <f>机电工程!H11</f>
        <v>/</v>
      </c>
      <c r="F12" s="697"/>
      <c r="G12" s="699"/>
    </row>
    <row r="13" spans="1:7" ht="30" customHeight="1" x14ac:dyDescent="0.15">
      <c r="A13" s="697"/>
      <c r="B13" s="697"/>
      <c r="C13" s="243" t="s">
        <v>138</v>
      </c>
      <c r="D13" s="244" t="s">
        <v>763</v>
      </c>
      <c r="E13" s="245" t="str">
        <f>机电工程!H12</f>
        <v>/</v>
      </c>
      <c r="F13" s="697"/>
      <c r="G13" s="699"/>
    </row>
    <row r="14" spans="1:7" ht="30" customHeight="1" x14ac:dyDescent="0.15">
      <c r="A14" s="697" t="s">
        <v>89</v>
      </c>
      <c r="B14" s="697" t="s">
        <v>764</v>
      </c>
      <c r="C14" s="243" t="s">
        <v>138</v>
      </c>
      <c r="D14" s="244" t="s">
        <v>765</v>
      </c>
      <c r="E14" s="245" t="str">
        <f>机电工程!H13</f>
        <v>/</v>
      </c>
      <c r="F14" s="697" t="s">
        <v>1025</v>
      </c>
      <c r="G14" s="699" t="str">
        <f>机电工程!I13</f>
        <v>/</v>
      </c>
    </row>
    <row r="15" spans="1:7" ht="30" customHeight="1" x14ac:dyDescent="0.15">
      <c r="A15" s="697"/>
      <c r="B15" s="697"/>
      <c r="C15" s="243" t="s">
        <v>138</v>
      </c>
      <c r="D15" s="244" t="s">
        <v>766</v>
      </c>
      <c r="E15" s="245" t="str">
        <f>机电工程!H14</f>
        <v>/</v>
      </c>
      <c r="F15" s="697"/>
      <c r="G15" s="699"/>
    </row>
    <row r="16" spans="1:7" ht="30" customHeight="1" x14ac:dyDescent="0.15">
      <c r="A16" s="697"/>
      <c r="B16" s="697"/>
      <c r="C16" s="243" t="s">
        <v>138</v>
      </c>
      <c r="D16" s="244" t="s">
        <v>767</v>
      </c>
      <c r="E16" s="245" t="str">
        <f>机电工程!H15</f>
        <v>/</v>
      </c>
      <c r="F16" s="697"/>
      <c r="G16" s="699"/>
    </row>
    <row r="17" spans="1:7" ht="30" customHeight="1" x14ac:dyDescent="0.15">
      <c r="A17" s="697"/>
      <c r="B17" s="697" t="s">
        <v>768</v>
      </c>
      <c r="C17" s="243" t="s">
        <v>138</v>
      </c>
      <c r="D17" s="244" t="s">
        <v>769</v>
      </c>
      <c r="E17" s="245" t="str">
        <f>机电工程!H16</f>
        <v>/</v>
      </c>
      <c r="F17" s="697" t="s">
        <v>1026</v>
      </c>
      <c r="G17" s="699"/>
    </row>
    <row r="18" spans="1:7" ht="30" customHeight="1" x14ac:dyDescent="0.15">
      <c r="A18" s="697"/>
      <c r="B18" s="697"/>
      <c r="C18" s="243" t="s">
        <v>138</v>
      </c>
      <c r="D18" s="244" t="s">
        <v>770</v>
      </c>
      <c r="E18" s="245" t="str">
        <f>机电工程!H17</f>
        <v>/</v>
      </c>
      <c r="F18" s="697"/>
      <c r="G18" s="699"/>
    </row>
    <row r="19" spans="1:7" ht="30" customHeight="1" x14ac:dyDescent="0.15">
      <c r="A19" s="697" t="s">
        <v>90</v>
      </c>
      <c r="B19" s="697" t="s">
        <v>764</v>
      </c>
      <c r="C19" s="243" t="s">
        <v>138</v>
      </c>
      <c r="D19" s="244" t="s">
        <v>772</v>
      </c>
      <c r="E19" s="245" t="str">
        <f>机电工程!H18</f>
        <v>/</v>
      </c>
      <c r="F19" s="697" t="s">
        <v>1025</v>
      </c>
      <c r="G19" s="699" t="str">
        <f>机电工程!I18</f>
        <v>/</v>
      </c>
    </row>
    <row r="20" spans="1:7" ht="30" customHeight="1" x14ac:dyDescent="0.15">
      <c r="A20" s="697"/>
      <c r="B20" s="697"/>
      <c r="C20" s="243" t="s">
        <v>138</v>
      </c>
      <c r="D20" s="244" t="s">
        <v>773</v>
      </c>
      <c r="E20" s="245" t="str">
        <f>机电工程!H19</f>
        <v>/</v>
      </c>
      <c r="F20" s="697"/>
      <c r="G20" s="699"/>
    </row>
    <row r="21" spans="1:7" ht="30" customHeight="1" x14ac:dyDescent="0.15">
      <c r="A21" s="697"/>
      <c r="B21" s="697" t="s">
        <v>768</v>
      </c>
      <c r="C21" s="243" t="s">
        <v>138</v>
      </c>
      <c r="D21" s="244" t="s">
        <v>774</v>
      </c>
      <c r="E21" s="245" t="str">
        <f>机电工程!H20</f>
        <v>/</v>
      </c>
      <c r="F21" s="697" t="s">
        <v>1025</v>
      </c>
      <c r="G21" s="699"/>
    </row>
    <row r="22" spans="1:7" ht="30" customHeight="1" x14ac:dyDescent="0.15">
      <c r="A22" s="697"/>
      <c r="B22" s="697"/>
      <c r="C22" s="243" t="s">
        <v>138</v>
      </c>
      <c r="D22" s="244" t="s">
        <v>775</v>
      </c>
      <c r="E22" s="245" t="str">
        <f>机电工程!H21</f>
        <v>/</v>
      </c>
      <c r="F22" s="697"/>
      <c r="G22" s="699"/>
    </row>
    <row r="23" spans="1:7" ht="30" customHeight="1" x14ac:dyDescent="0.15">
      <c r="A23" s="697"/>
      <c r="B23" s="697"/>
      <c r="C23" s="243" t="s">
        <v>138</v>
      </c>
      <c r="D23" s="244" t="s">
        <v>776</v>
      </c>
      <c r="E23" s="245" t="str">
        <f>机电工程!H22</f>
        <v>/</v>
      </c>
      <c r="F23" s="697"/>
      <c r="G23" s="699"/>
    </row>
    <row r="24" spans="1:7" ht="30" customHeight="1" x14ac:dyDescent="0.15">
      <c r="A24" s="697" t="s">
        <v>91</v>
      </c>
      <c r="B24" s="244" t="s">
        <v>764</v>
      </c>
      <c r="C24" s="243" t="s">
        <v>138</v>
      </c>
      <c r="D24" s="244" t="s">
        <v>778</v>
      </c>
      <c r="E24" s="245" t="str">
        <f>机电工程!H23</f>
        <v>/</v>
      </c>
      <c r="F24" s="244" t="s">
        <v>1025</v>
      </c>
      <c r="G24" s="699" t="str">
        <f>机电工程!I23</f>
        <v>/</v>
      </c>
    </row>
    <row r="25" spans="1:7" ht="30" customHeight="1" x14ac:dyDescent="0.15">
      <c r="A25" s="697"/>
      <c r="B25" s="697" t="s">
        <v>768</v>
      </c>
      <c r="C25" s="243" t="s">
        <v>138</v>
      </c>
      <c r="D25" s="244" t="s">
        <v>779</v>
      </c>
      <c r="E25" s="245" t="str">
        <f>机电工程!H24</f>
        <v>/</v>
      </c>
      <c r="F25" s="697" t="s">
        <v>1025</v>
      </c>
      <c r="G25" s="699"/>
    </row>
    <row r="26" spans="1:7" ht="30" customHeight="1" x14ac:dyDescent="0.15">
      <c r="A26" s="697"/>
      <c r="B26" s="697"/>
      <c r="C26" s="243" t="s">
        <v>138</v>
      </c>
      <c r="D26" s="244" t="s">
        <v>780</v>
      </c>
      <c r="E26" s="245" t="str">
        <f>机电工程!H25</f>
        <v>/</v>
      </c>
      <c r="F26" s="697"/>
      <c r="G26" s="699"/>
    </row>
    <row r="27" spans="1:7" ht="30" customHeight="1" x14ac:dyDescent="0.15">
      <c r="A27" s="697" t="s">
        <v>92</v>
      </c>
      <c r="B27" s="244" t="s">
        <v>764</v>
      </c>
      <c r="C27" s="243" t="s">
        <v>138</v>
      </c>
      <c r="D27" s="244" t="s">
        <v>782</v>
      </c>
      <c r="E27" s="245" t="str">
        <f>机电工程!H26</f>
        <v>/</v>
      </c>
      <c r="F27" s="244" t="s">
        <v>1027</v>
      </c>
      <c r="G27" s="699" t="str">
        <f>机电工程!I26</f>
        <v>/</v>
      </c>
    </row>
    <row r="28" spans="1:7" ht="30" customHeight="1" x14ac:dyDescent="0.15">
      <c r="A28" s="697"/>
      <c r="B28" s="244" t="s">
        <v>768</v>
      </c>
      <c r="C28" s="243" t="s">
        <v>138</v>
      </c>
      <c r="D28" s="244" t="s">
        <v>782</v>
      </c>
      <c r="E28" s="245" t="str">
        <f>机电工程!H27</f>
        <v>/</v>
      </c>
      <c r="F28" s="244" t="s">
        <v>1025</v>
      </c>
      <c r="G28" s="699"/>
    </row>
    <row r="29" spans="1:7" ht="30" customHeight="1" x14ac:dyDescent="0.15">
      <c r="A29" s="697" t="s">
        <v>93</v>
      </c>
      <c r="B29" s="244" t="s">
        <v>1022</v>
      </c>
      <c r="C29" s="243" t="s">
        <v>138</v>
      </c>
      <c r="D29" s="244" t="s">
        <v>1024</v>
      </c>
      <c r="E29" s="245" t="str">
        <f>机电工程!H28</f>
        <v>/</v>
      </c>
      <c r="F29" s="244" t="s">
        <v>1026</v>
      </c>
      <c r="G29" s="699" t="str">
        <f>机电工程!I28</f>
        <v>/</v>
      </c>
    </row>
    <row r="30" spans="1:7" ht="30" customHeight="1" x14ac:dyDescent="0.15">
      <c r="A30" s="697"/>
      <c r="B30" s="244" t="s">
        <v>1023</v>
      </c>
      <c r="C30" s="243"/>
      <c r="D30" s="244" t="s">
        <v>1024</v>
      </c>
      <c r="E30" s="245" t="str">
        <f>机电工程!H29</f>
        <v>/</v>
      </c>
      <c r="F30" s="244" t="s">
        <v>1028</v>
      </c>
      <c r="G30" s="699"/>
    </row>
    <row r="31" spans="1:7" ht="30" customHeight="1" x14ac:dyDescent="0.15">
      <c r="A31" s="697"/>
      <c r="B31" s="244" t="s">
        <v>764</v>
      </c>
      <c r="C31" s="243" t="s">
        <v>138</v>
      </c>
      <c r="D31" s="244" t="s">
        <v>784</v>
      </c>
      <c r="E31" s="245" t="str">
        <f>机电工程!H30</f>
        <v>/</v>
      </c>
      <c r="F31" s="244" t="s">
        <v>1025</v>
      </c>
      <c r="G31" s="699"/>
    </row>
    <row r="32" spans="1:7" ht="30" customHeight="1" x14ac:dyDescent="0.15">
      <c r="A32" s="697"/>
      <c r="B32" s="244" t="s">
        <v>768</v>
      </c>
      <c r="C32" s="243" t="s">
        <v>138</v>
      </c>
      <c r="D32" s="244" t="s">
        <v>785</v>
      </c>
      <c r="E32" s="245" t="str">
        <f>机电工程!H31</f>
        <v>/</v>
      </c>
      <c r="F32" s="244" t="s">
        <v>1025</v>
      </c>
      <c r="G32" s="699"/>
    </row>
    <row r="33" spans="1:7" ht="30" customHeight="1" x14ac:dyDescent="0.15">
      <c r="A33" s="697"/>
      <c r="B33" s="244" t="s">
        <v>764</v>
      </c>
      <c r="C33" s="243" t="s">
        <v>138</v>
      </c>
      <c r="D33" s="244" t="s">
        <v>786</v>
      </c>
      <c r="E33" s="245" t="str">
        <f>机电工程!H32</f>
        <v>/</v>
      </c>
      <c r="F33" s="244" t="s">
        <v>1025</v>
      </c>
      <c r="G33" s="699"/>
    </row>
    <row r="34" spans="1:7" ht="30" customHeight="1" x14ac:dyDescent="0.15">
      <c r="A34" s="697" t="s">
        <v>94</v>
      </c>
      <c r="B34" s="244" t="s">
        <v>764</v>
      </c>
      <c r="C34" s="243" t="s">
        <v>138</v>
      </c>
      <c r="D34" s="244" t="s">
        <v>788</v>
      </c>
      <c r="E34" s="245" t="str">
        <f>机电工程!H33</f>
        <v>/</v>
      </c>
      <c r="F34" s="244" t="s">
        <v>1025</v>
      </c>
      <c r="G34" s="699" t="str">
        <f>机电工程!I33</f>
        <v>/</v>
      </c>
    </row>
    <row r="35" spans="1:7" ht="30" customHeight="1" x14ac:dyDescent="0.15">
      <c r="A35" s="697"/>
      <c r="B35" s="244" t="s">
        <v>764</v>
      </c>
      <c r="C35" s="243" t="s">
        <v>138</v>
      </c>
      <c r="D35" s="244" t="s">
        <v>789</v>
      </c>
      <c r="E35" s="245" t="str">
        <f>机电工程!H34</f>
        <v>/</v>
      </c>
      <c r="F35" s="244" t="s">
        <v>1025</v>
      </c>
      <c r="G35" s="699"/>
    </row>
    <row r="36" spans="1:7" ht="30" customHeight="1" x14ac:dyDescent="0.15">
      <c r="A36" s="697"/>
      <c r="B36" s="244" t="s">
        <v>764</v>
      </c>
      <c r="C36" s="243" t="s">
        <v>138</v>
      </c>
      <c r="D36" s="244" t="s">
        <v>790</v>
      </c>
      <c r="E36" s="245" t="str">
        <f>机电工程!H35</f>
        <v>/</v>
      </c>
      <c r="F36" s="244" t="s">
        <v>1025</v>
      </c>
      <c r="G36" s="699"/>
    </row>
    <row r="37" spans="1:7" ht="30" customHeight="1" x14ac:dyDescent="0.15">
      <c r="A37" s="697"/>
      <c r="B37" s="244" t="s">
        <v>764</v>
      </c>
      <c r="C37" s="243" t="s">
        <v>138</v>
      </c>
      <c r="D37" s="244" t="s">
        <v>791</v>
      </c>
      <c r="E37" s="245" t="str">
        <f>机电工程!H36</f>
        <v>/</v>
      </c>
      <c r="F37" s="244" t="s">
        <v>1025</v>
      </c>
      <c r="G37" s="699"/>
    </row>
    <row r="38" spans="1:7" ht="30" customHeight="1" x14ac:dyDescent="0.15">
      <c r="A38" s="697"/>
      <c r="B38" s="244" t="s">
        <v>764</v>
      </c>
      <c r="C38" s="243" t="s">
        <v>138</v>
      </c>
      <c r="D38" s="244" t="s">
        <v>792</v>
      </c>
      <c r="E38" s="245" t="str">
        <f>机电工程!H37</f>
        <v>/</v>
      </c>
      <c r="F38" s="244" t="s">
        <v>1025</v>
      </c>
      <c r="G38" s="699"/>
    </row>
    <row r="39" spans="1:7" ht="30" customHeight="1" x14ac:dyDescent="0.15">
      <c r="A39" s="697"/>
      <c r="B39" s="244" t="s">
        <v>1034</v>
      </c>
      <c r="C39" s="243" t="s">
        <v>138</v>
      </c>
      <c r="D39" s="244" t="s">
        <v>793</v>
      </c>
      <c r="E39" s="245" t="str">
        <f>机电工程!H38</f>
        <v>/</v>
      </c>
      <c r="F39" s="244" t="s">
        <v>1025</v>
      </c>
      <c r="G39" s="699"/>
    </row>
    <row r="40" spans="1:7" ht="30" customHeight="1" x14ac:dyDescent="0.15">
      <c r="A40" s="697" t="s">
        <v>95</v>
      </c>
      <c r="B40" s="244" t="s">
        <v>1033</v>
      </c>
      <c r="C40" s="243" t="s">
        <v>138</v>
      </c>
      <c r="D40" s="244" t="s">
        <v>1032</v>
      </c>
      <c r="E40" s="245" t="str">
        <f>机电工程!H39</f>
        <v>/</v>
      </c>
      <c r="F40" s="245" t="str">
        <f>机电工程!H39</f>
        <v>/</v>
      </c>
      <c r="G40" s="699" t="str">
        <f>机电工程!I39</f>
        <v>/</v>
      </c>
    </row>
    <row r="41" spans="1:7" ht="30" customHeight="1" x14ac:dyDescent="0.15">
      <c r="A41" s="697"/>
      <c r="B41" s="700" t="s">
        <v>1034</v>
      </c>
      <c r="C41" s="243" t="s">
        <v>138</v>
      </c>
      <c r="D41" s="244" t="s">
        <v>796</v>
      </c>
      <c r="E41" s="245" t="str">
        <f>机电工程!H40</f>
        <v>/</v>
      </c>
      <c r="F41" s="700" t="s">
        <v>1025</v>
      </c>
      <c r="G41" s="699"/>
    </row>
    <row r="42" spans="1:7" ht="30" customHeight="1" x14ac:dyDescent="0.15">
      <c r="A42" s="697"/>
      <c r="B42" s="701"/>
      <c r="C42" s="243" t="s">
        <v>138</v>
      </c>
      <c r="D42" s="244" t="s">
        <v>797</v>
      </c>
      <c r="E42" s="245" t="str">
        <f>机电工程!H41</f>
        <v>/</v>
      </c>
      <c r="F42" s="701"/>
      <c r="G42" s="699"/>
    </row>
    <row r="43" spans="1:7" ht="30" customHeight="1" x14ac:dyDescent="0.15">
      <c r="A43" s="697"/>
      <c r="B43" s="702"/>
      <c r="C43" s="243" t="s">
        <v>138</v>
      </c>
      <c r="D43" s="244" t="s">
        <v>798</v>
      </c>
      <c r="E43" s="245" t="str">
        <f>机电工程!H42</f>
        <v>/</v>
      </c>
      <c r="F43" s="702"/>
      <c r="G43" s="699"/>
    </row>
    <row r="44" spans="1:7" ht="30" customHeight="1" x14ac:dyDescent="0.15">
      <c r="A44" s="697"/>
      <c r="B44" s="697" t="s">
        <v>768</v>
      </c>
      <c r="C44" s="243" t="s">
        <v>138</v>
      </c>
      <c r="D44" s="244" t="s">
        <v>799</v>
      </c>
      <c r="E44" s="245" t="str">
        <f>机电工程!H43</f>
        <v>/</v>
      </c>
      <c r="F44" s="697" t="s">
        <v>1025</v>
      </c>
      <c r="G44" s="699"/>
    </row>
    <row r="45" spans="1:7" ht="30" customHeight="1" x14ac:dyDescent="0.15">
      <c r="A45" s="697"/>
      <c r="B45" s="697"/>
      <c r="C45" s="243" t="s">
        <v>138</v>
      </c>
      <c r="D45" s="244" t="s">
        <v>800</v>
      </c>
      <c r="E45" s="245" t="str">
        <f>机电工程!H44</f>
        <v>/</v>
      </c>
      <c r="F45" s="697"/>
      <c r="G45" s="699"/>
    </row>
    <row r="46" spans="1:7" ht="30" customHeight="1" x14ac:dyDescent="0.15">
      <c r="A46" s="703" t="s">
        <v>958</v>
      </c>
      <c r="B46" s="704" t="s">
        <v>959</v>
      </c>
      <c r="C46" s="243" t="s">
        <v>138</v>
      </c>
      <c r="D46" s="247" t="s">
        <v>912</v>
      </c>
      <c r="E46" s="245" t="str">
        <f>机电工程!H45</f>
        <v>/</v>
      </c>
      <c r="F46" s="704" t="s">
        <v>1025</v>
      </c>
      <c r="G46" s="706" t="str">
        <f>机电工程!I45</f>
        <v>/</v>
      </c>
    </row>
    <row r="47" spans="1:7" ht="30" customHeight="1" x14ac:dyDescent="0.15">
      <c r="A47" s="703"/>
      <c r="B47" s="704"/>
      <c r="C47" s="243" t="s">
        <v>138</v>
      </c>
      <c r="D47" s="247" t="s">
        <v>913</v>
      </c>
      <c r="E47" s="245" t="str">
        <f>机电工程!H46</f>
        <v>/</v>
      </c>
      <c r="F47" s="704"/>
      <c r="G47" s="703"/>
    </row>
    <row r="48" spans="1:7" ht="30" customHeight="1" x14ac:dyDescent="0.15">
      <c r="A48" s="703"/>
      <c r="B48" s="704"/>
      <c r="C48" s="243" t="s">
        <v>138</v>
      </c>
      <c r="D48" s="247" t="s">
        <v>914</v>
      </c>
      <c r="E48" s="245" t="str">
        <f>机电工程!H47</f>
        <v>/</v>
      </c>
      <c r="F48" s="704"/>
      <c r="G48" s="703"/>
    </row>
    <row r="49" spans="1:7" ht="30" customHeight="1" x14ac:dyDescent="0.15">
      <c r="A49" s="703"/>
      <c r="B49" s="704" t="s">
        <v>960</v>
      </c>
      <c r="C49" s="243" t="s">
        <v>138</v>
      </c>
      <c r="D49" s="247" t="s">
        <v>915</v>
      </c>
      <c r="E49" s="245" t="str">
        <f>机电工程!H48</f>
        <v>/</v>
      </c>
      <c r="F49" s="704" t="s">
        <v>1025</v>
      </c>
      <c r="G49" s="703"/>
    </row>
    <row r="50" spans="1:7" ht="30" customHeight="1" x14ac:dyDescent="0.15">
      <c r="A50" s="703"/>
      <c r="B50" s="705"/>
      <c r="C50" s="243" t="s">
        <v>138</v>
      </c>
      <c r="D50" s="247" t="s">
        <v>912</v>
      </c>
      <c r="E50" s="245" t="str">
        <f>机电工程!H49</f>
        <v>/</v>
      </c>
      <c r="F50" s="705"/>
      <c r="G50" s="703"/>
    </row>
    <row r="51" spans="1:7" ht="30" customHeight="1" x14ac:dyDescent="0.15">
      <c r="A51" s="703"/>
      <c r="B51" s="705"/>
      <c r="C51" s="243" t="s">
        <v>138</v>
      </c>
      <c r="D51" s="247" t="s">
        <v>916</v>
      </c>
      <c r="E51" s="245" t="str">
        <f>机电工程!H50</f>
        <v>/</v>
      </c>
      <c r="F51" s="705"/>
      <c r="G51" s="703"/>
    </row>
    <row r="52" spans="1:7" ht="30" customHeight="1" x14ac:dyDescent="0.15">
      <c r="A52" s="704" t="s">
        <v>903</v>
      </c>
      <c r="B52" s="247" t="s">
        <v>917</v>
      </c>
      <c r="C52" s="243" t="s">
        <v>138</v>
      </c>
      <c r="D52" s="247" t="s">
        <v>918</v>
      </c>
      <c r="E52" s="245" t="str">
        <f>机电工程!H51</f>
        <v>/</v>
      </c>
      <c r="F52" s="247" t="s">
        <v>1029</v>
      </c>
      <c r="G52" s="704" t="str">
        <f>机电工程!I51</f>
        <v>/</v>
      </c>
    </row>
    <row r="53" spans="1:7" ht="30" customHeight="1" x14ac:dyDescent="0.15">
      <c r="A53" s="704"/>
      <c r="B53" s="704" t="s">
        <v>919</v>
      </c>
      <c r="C53" s="243" t="s">
        <v>138</v>
      </c>
      <c r="D53" s="247" t="s">
        <v>920</v>
      </c>
      <c r="E53" s="245" t="str">
        <f>机电工程!H52</f>
        <v>/</v>
      </c>
      <c r="F53" s="704" t="s">
        <v>1025</v>
      </c>
      <c r="G53" s="704"/>
    </row>
    <row r="54" spans="1:7" ht="30" customHeight="1" x14ac:dyDescent="0.15">
      <c r="A54" s="704"/>
      <c r="B54" s="704"/>
      <c r="C54" s="243" t="s">
        <v>138</v>
      </c>
      <c r="D54" s="247" t="s">
        <v>921</v>
      </c>
      <c r="E54" s="245" t="str">
        <f>机电工程!H53</f>
        <v>/</v>
      </c>
      <c r="F54" s="704"/>
      <c r="G54" s="704"/>
    </row>
    <row r="55" spans="1:7" ht="30" customHeight="1" x14ac:dyDescent="0.15">
      <c r="A55" s="704"/>
      <c r="B55" s="247" t="s">
        <v>922</v>
      </c>
      <c r="C55" s="243" t="s">
        <v>138</v>
      </c>
      <c r="D55" s="247" t="s">
        <v>923</v>
      </c>
      <c r="E55" s="245" t="str">
        <f>机电工程!H54</f>
        <v>/</v>
      </c>
      <c r="F55" s="247" t="s">
        <v>1025</v>
      </c>
      <c r="G55" s="704"/>
    </row>
    <row r="56" spans="1:7" ht="30" customHeight="1" x14ac:dyDescent="0.15">
      <c r="A56" s="704"/>
      <c r="B56" s="704" t="s">
        <v>924</v>
      </c>
      <c r="C56" s="243" t="s">
        <v>138</v>
      </c>
      <c r="D56" s="247" t="s">
        <v>486</v>
      </c>
      <c r="E56" s="245" t="str">
        <f>机电工程!H55</f>
        <v>/</v>
      </c>
      <c r="F56" s="704" t="s">
        <v>1025</v>
      </c>
      <c r="G56" s="704"/>
    </row>
    <row r="57" spans="1:7" ht="30" customHeight="1" x14ac:dyDescent="0.15">
      <c r="A57" s="704"/>
      <c r="B57" s="704"/>
      <c r="C57" s="243" t="s">
        <v>138</v>
      </c>
      <c r="D57" s="247" t="s">
        <v>925</v>
      </c>
      <c r="E57" s="245" t="str">
        <f>机电工程!H56</f>
        <v>/</v>
      </c>
      <c r="F57" s="704"/>
      <c r="G57" s="704"/>
    </row>
    <row r="58" spans="1:7" ht="30" customHeight="1" x14ac:dyDescent="0.15">
      <c r="A58" s="704"/>
      <c r="B58" s="704"/>
      <c r="C58" s="243" t="s">
        <v>138</v>
      </c>
      <c r="D58" s="247" t="s">
        <v>926</v>
      </c>
      <c r="E58" s="245" t="str">
        <f>机电工程!H57</f>
        <v>/</v>
      </c>
      <c r="F58" s="704"/>
      <c r="G58" s="704"/>
    </row>
    <row r="59" spans="1:7" ht="30" customHeight="1" x14ac:dyDescent="0.15">
      <c r="A59" s="704"/>
      <c r="B59" s="704" t="s">
        <v>927</v>
      </c>
      <c r="C59" s="243" t="s">
        <v>138</v>
      </c>
      <c r="D59" s="247" t="s">
        <v>1019</v>
      </c>
      <c r="E59" s="245" t="str">
        <f>机电工程!H58</f>
        <v>/</v>
      </c>
      <c r="F59" s="704" t="s">
        <v>1025</v>
      </c>
      <c r="G59" s="704"/>
    </row>
    <row r="60" spans="1:7" ht="30" customHeight="1" x14ac:dyDescent="0.15">
      <c r="A60" s="704"/>
      <c r="B60" s="704"/>
      <c r="C60" s="243" t="s">
        <v>138</v>
      </c>
      <c r="D60" s="247" t="s">
        <v>1020</v>
      </c>
      <c r="E60" s="245" t="str">
        <f>机电工程!H59</f>
        <v>/</v>
      </c>
      <c r="F60" s="704"/>
      <c r="G60" s="704"/>
    </row>
  </sheetData>
  <mergeCells count="49">
    <mergeCell ref="G46:G51"/>
    <mergeCell ref="G52:G60"/>
    <mergeCell ref="F4:F9"/>
    <mergeCell ref="F10:F13"/>
    <mergeCell ref="F14:F16"/>
    <mergeCell ref="F17:F18"/>
    <mergeCell ref="F19:F20"/>
    <mergeCell ref="F21:F23"/>
    <mergeCell ref="F25:F26"/>
    <mergeCell ref="F44:F45"/>
    <mergeCell ref="F46:F48"/>
    <mergeCell ref="F49:F51"/>
    <mergeCell ref="F53:F54"/>
    <mergeCell ref="F56:F58"/>
    <mergeCell ref="F59:F60"/>
    <mergeCell ref="G40:G45"/>
    <mergeCell ref="A46:A51"/>
    <mergeCell ref="B46:B48"/>
    <mergeCell ref="B49:B51"/>
    <mergeCell ref="A52:A60"/>
    <mergeCell ref="B53:B54"/>
    <mergeCell ref="B56:B58"/>
    <mergeCell ref="B59:B60"/>
    <mergeCell ref="A27:A28"/>
    <mergeCell ref="A29:A33"/>
    <mergeCell ref="A34:A39"/>
    <mergeCell ref="A40:A45"/>
    <mergeCell ref="B44:B45"/>
    <mergeCell ref="G27:G28"/>
    <mergeCell ref="G29:G33"/>
    <mergeCell ref="G34:G39"/>
    <mergeCell ref="B41:B43"/>
    <mergeCell ref="F41:F43"/>
    <mergeCell ref="B21:B23"/>
    <mergeCell ref="B25:B26"/>
    <mergeCell ref="A1:G1"/>
    <mergeCell ref="A4:A13"/>
    <mergeCell ref="A14:A18"/>
    <mergeCell ref="A19:A23"/>
    <mergeCell ref="A24:A26"/>
    <mergeCell ref="G4:G13"/>
    <mergeCell ref="G14:G18"/>
    <mergeCell ref="G19:G23"/>
    <mergeCell ref="G24:G26"/>
    <mergeCell ref="B4:B9"/>
    <mergeCell ref="B10:B13"/>
    <mergeCell ref="B14:B16"/>
    <mergeCell ref="B17:B18"/>
    <mergeCell ref="B19:B20"/>
  </mergeCells>
  <phoneticPr fontId="45" type="noConversion"/>
  <pageMargins left="0.75" right="0.75" top="1" bottom="1" header="0.5" footer="0.5"/>
  <pageSetup paperSize="9" scale="23"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P60"/>
  <sheetViews>
    <sheetView topLeftCell="A48" zoomScale="85" zoomScaleNormal="85" workbookViewId="0">
      <selection activeCell="F54" sqref="F54"/>
    </sheetView>
  </sheetViews>
  <sheetFormatPr defaultColWidth="9" defaultRowHeight="30" customHeight="1" x14ac:dyDescent="0.15"/>
  <cols>
    <col min="1" max="1" width="14.125" style="5" customWidth="1"/>
    <col min="2" max="3" width="8.875" style="5"/>
    <col min="4" max="4" width="61.375" style="5" customWidth="1"/>
    <col min="5" max="5" width="19.5" style="5" customWidth="1"/>
    <col min="6" max="7" width="12.875" style="234" customWidth="1"/>
    <col min="8" max="8" width="11.875" style="5" customWidth="1"/>
    <col min="9" max="9" width="12" style="5" customWidth="1"/>
    <col min="10" max="10" width="14" style="5" customWidth="1"/>
    <col min="11" max="11" width="28.625" style="5" customWidth="1"/>
    <col min="12" max="259" width="8.875" style="5"/>
    <col min="260" max="260" width="52.625" style="5" customWidth="1"/>
    <col min="261" max="261" width="19.5" style="5" customWidth="1"/>
    <col min="262" max="262" width="11.875" style="5" customWidth="1"/>
    <col min="263" max="263" width="12" style="5" customWidth="1"/>
    <col min="264" max="264" width="9" style="5" hidden="1" customWidth="1"/>
    <col min="265" max="265" width="14" style="5" customWidth="1"/>
    <col min="266" max="515" width="8.875" style="5"/>
    <col min="516" max="516" width="52.625" style="5" customWidth="1"/>
    <col min="517" max="517" width="19.5" style="5" customWidth="1"/>
    <col min="518" max="518" width="11.875" style="5" customWidth="1"/>
    <col min="519" max="519" width="12" style="5" customWidth="1"/>
    <col min="520" max="520" width="9" style="5" hidden="1" customWidth="1"/>
    <col min="521" max="521" width="14" style="5" customWidth="1"/>
    <col min="522" max="771" width="8.875" style="5"/>
    <col min="772" max="772" width="52.625" style="5" customWidth="1"/>
    <col min="773" max="773" width="19.5" style="5" customWidth="1"/>
    <col min="774" max="774" width="11.875" style="5" customWidth="1"/>
    <col min="775" max="775" width="12" style="5" customWidth="1"/>
    <col min="776" max="776" width="9" style="5" hidden="1" customWidth="1"/>
    <col min="777" max="777" width="14" style="5" customWidth="1"/>
    <col min="778" max="1027" width="8.875" style="5"/>
    <col min="1028" max="1028" width="52.625" style="5" customWidth="1"/>
    <col min="1029" max="1029" width="19.5" style="5" customWidth="1"/>
    <col min="1030" max="1030" width="11.875" style="5" customWidth="1"/>
    <col min="1031" max="1031" width="12" style="5" customWidth="1"/>
    <col min="1032" max="1032" width="9" style="5" hidden="1" customWidth="1"/>
    <col min="1033" max="1033" width="14" style="5" customWidth="1"/>
    <col min="1034" max="1283" width="8.875" style="5"/>
    <col min="1284" max="1284" width="52.625" style="5" customWidth="1"/>
    <col min="1285" max="1285" width="19.5" style="5" customWidth="1"/>
    <col min="1286" max="1286" width="11.875" style="5" customWidth="1"/>
    <col min="1287" max="1287" width="12" style="5" customWidth="1"/>
    <col min="1288" max="1288" width="9" style="5" hidden="1" customWidth="1"/>
    <col min="1289" max="1289" width="14" style="5" customWidth="1"/>
    <col min="1290" max="1539" width="8.875" style="5"/>
    <col min="1540" max="1540" width="52.625" style="5" customWidth="1"/>
    <col min="1541" max="1541" width="19.5" style="5" customWidth="1"/>
    <col min="1542" max="1542" width="11.875" style="5" customWidth="1"/>
    <col min="1543" max="1543" width="12" style="5" customWidth="1"/>
    <col min="1544" max="1544" width="9" style="5" hidden="1" customWidth="1"/>
    <col min="1545" max="1545" width="14" style="5" customWidth="1"/>
    <col min="1546" max="1795" width="8.875" style="5"/>
    <col min="1796" max="1796" width="52.625" style="5" customWidth="1"/>
    <col min="1797" max="1797" width="19.5" style="5" customWidth="1"/>
    <col min="1798" max="1798" width="11.875" style="5" customWidth="1"/>
    <col min="1799" max="1799" width="12" style="5" customWidth="1"/>
    <col min="1800" max="1800" width="9" style="5" hidden="1" customWidth="1"/>
    <col min="1801" max="1801" width="14" style="5" customWidth="1"/>
    <col min="1802" max="2051" width="8.875" style="5"/>
    <col min="2052" max="2052" width="52.625" style="5" customWidth="1"/>
    <col min="2053" max="2053" width="19.5" style="5" customWidth="1"/>
    <col min="2054" max="2054" width="11.875" style="5" customWidth="1"/>
    <col min="2055" max="2055" width="12" style="5" customWidth="1"/>
    <col min="2056" max="2056" width="9" style="5" hidden="1" customWidth="1"/>
    <col min="2057" max="2057" width="14" style="5" customWidth="1"/>
    <col min="2058" max="2307" width="8.875" style="5"/>
    <col min="2308" max="2308" width="52.625" style="5" customWidth="1"/>
    <col min="2309" max="2309" width="19.5" style="5" customWidth="1"/>
    <col min="2310" max="2310" width="11.875" style="5" customWidth="1"/>
    <col min="2311" max="2311" width="12" style="5" customWidth="1"/>
    <col min="2312" max="2312" width="9" style="5" hidden="1" customWidth="1"/>
    <col min="2313" max="2313" width="14" style="5" customWidth="1"/>
    <col min="2314" max="2563" width="8.875" style="5"/>
    <col min="2564" max="2564" width="52.625" style="5" customWidth="1"/>
    <col min="2565" max="2565" width="19.5" style="5" customWidth="1"/>
    <col min="2566" max="2566" width="11.875" style="5" customWidth="1"/>
    <col min="2567" max="2567" width="12" style="5" customWidth="1"/>
    <col min="2568" max="2568" width="9" style="5" hidden="1" customWidth="1"/>
    <col min="2569" max="2569" width="14" style="5" customWidth="1"/>
    <col min="2570" max="2819" width="8.875" style="5"/>
    <col min="2820" max="2820" width="52.625" style="5" customWidth="1"/>
    <col min="2821" max="2821" width="19.5" style="5" customWidth="1"/>
    <col min="2822" max="2822" width="11.875" style="5" customWidth="1"/>
    <col min="2823" max="2823" width="12" style="5" customWidth="1"/>
    <col min="2824" max="2824" width="9" style="5" hidden="1" customWidth="1"/>
    <col min="2825" max="2825" width="14" style="5" customWidth="1"/>
    <col min="2826" max="3075" width="8.875" style="5"/>
    <col min="3076" max="3076" width="52.625" style="5" customWidth="1"/>
    <col min="3077" max="3077" width="19.5" style="5" customWidth="1"/>
    <col min="3078" max="3078" width="11.875" style="5" customWidth="1"/>
    <col min="3079" max="3079" width="12" style="5" customWidth="1"/>
    <col min="3080" max="3080" width="9" style="5" hidden="1" customWidth="1"/>
    <col min="3081" max="3081" width="14" style="5" customWidth="1"/>
    <col min="3082" max="3331" width="8.875" style="5"/>
    <col min="3332" max="3332" width="52.625" style="5" customWidth="1"/>
    <col min="3333" max="3333" width="19.5" style="5" customWidth="1"/>
    <col min="3334" max="3334" width="11.875" style="5" customWidth="1"/>
    <col min="3335" max="3335" width="12" style="5" customWidth="1"/>
    <col min="3336" max="3336" width="9" style="5" hidden="1" customWidth="1"/>
    <col min="3337" max="3337" width="14" style="5" customWidth="1"/>
    <col min="3338" max="3587" width="8.875" style="5"/>
    <col min="3588" max="3588" width="52.625" style="5" customWidth="1"/>
    <col min="3589" max="3589" width="19.5" style="5" customWidth="1"/>
    <col min="3590" max="3590" width="11.875" style="5" customWidth="1"/>
    <col min="3591" max="3591" width="12" style="5" customWidth="1"/>
    <col min="3592" max="3592" width="9" style="5" hidden="1" customWidth="1"/>
    <col min="3593" max="3593" width="14" style="5" customWidth="1"/>
    <col min="3594" max="3843" width="8.875" style="5"/>
    <col min="3844" max="3844" width="52.625" style="5" customWidth="1"/>
    <col min="3845" max="3845" width="19.5" style="5" customWidth="1"/>
    <col min="3846" max="3846" width="11.875" style="5" customWidth="1"/>
    <col min="3847" max="3847" width="12" style="5" customWidth="1"/>
    <col min="3848" max="3848" width="9" style="5" hidden="1" customWidth="1"/>
    <col min="3849" max="3849" width="14" style="5" customWidth="1"/>
    <col min="3850" max="4099" width="8.875" style="5"/>
    <col min="4100" max="4100" width="52.625" style="5" customWidth="1"/>
    <col min="4101" max="4101" width="19.5" style="5" customWidth="1"/>
    <col min="4102" max="4102" width="11.875" style="5" customWidth="1"/>
    <col min="4103" max="4103" width="12" style="5" customWidth="1"/>
    <col min="4104" max="4104" width="9" style="5" hidden="1" customWidth="1"/>
    <col min="4105" max="4105" width="14" style="5" customWidth="1"/>
    <col min="4106" max="4355" width="8.875" style="5"/>
    <col min="4356" max="4356" width="52.625" style="5" customWidth="1"/>
    <col min="4357" max="4357" width="19.5" style="5" customWidth="1"/>
    <col min="4358" max="4358" width="11.875" style="5" customWidth="1"/>
    <col min="4359" max="4359" width="12" style="5" customWidth="1"/>
    <col min="4360" max="4360" width="9" style="5" hidden="1" customWidth="1"/>
    <col min="4361" max="4361" width="14" style="5" customWidth="1"/>
    <col min="4362" max="4611" width="8.875" style="5"/>
    <col min="4612" max="4612" width="52.625" style="5" customWidth="1"/>
    <col min="4613" max="4613" width="19.5" style="5" customWidth="1"/>
    <col min="4614" max="4614" width="11.875" style="5" customWidth="1"/>
    <col min="4615" max="4615" width="12" style="5" customWidth="1"/>
    <col min="4616" max="4616" width="9" style="5" hidden="1" customWidth="1"/>
    <col min="4617" max="4617" width="14" style="5" customWidth="1"/>
    <col min="4618" max="4867" width="8.875" style="5"/>
    <col min="4868" max="4868" width="52.625" style="5" customWidth="1"/>
    <col min="4869" max="4869" width="19.5" style="5" customWidth="1"/>
    <col min="4870" max="4870" width="11.875" style="5" customWidth="1"/>
    <col min="4871" max="4871" width="12" style="5" customWidth="1"/>
    <col min="4872" max="4872" width="9" style="5" hidden="1" customWidth="1"/>
    <col min="4873" max="4873" width="14" style="5" customWidth="1"/>
    <col min="4874" max="5123" width="8.875" style="5"/>
    <col min="5124" max="5124" width="52.625" style="5" customWidth="1"/>
    <col min="5125" max="5125" width="19.5" style="5" customWidth="1"/>
    <col min="5126" max="5126" width="11.875" style="5" customWidth="1"/>
    <col min="5127" max="5127" width="12" style="5" customWidth="1"/>
    <col min="5128" max="5128" width="9" style="5" hidden="1" customWidth="1"/>
    <col min="5129" max="5129" width="14" style="5" customWidth="1"/>
    <col min="5130" max="5379" width="8.875" style="5"/>
    <col min="5380" max="5380" width="52.625" style="5" customWidth="1"/>
    <col min="5381" max="5381" width="19.5" style="5" customWidth="1"/>
    <col min="5382" max="5382" width="11.875" style="5" customWidth="1"/>
    <col min="5383" max="5383" width="12" style="5" customWidth="1"/>
    <col min="5384" max="5384" width="9" style="5" hidden="1" customWidth="1"/>
    <col min="5385" max="5385" width="14" style="5" customWidth="1"/>
    <col min="5386" max="5635" width="8.875" style="5"/>
    <col min="5636" max="5636" width="52.625" style="5" customWidth="1"/>
    <col min="5637" max="5637" width="19.5" style="5" customWidth="1"/>
    <col min="5638" max="5638" width="11.875" style="5" customWidth="1"/>
    <col min="5639" max="5639" width="12" style="5" customWidth="1"/>
    <col min="5640" max="5640" width="9" style="5" hidden="1" customWidth="1"/>
    <col min="5641" max="5641" width="14" style="5" customWidth="1"/>
    <col min="5642" max="5891" width="8.875" style="5"/>
    <col min="5892" max="5892" width="52.625" style="5" customWidth="1"/>
    <col min="5893" max="5893" width="19.5" style="5" customWidth="1"/>
    <col min="5894" max="5894" width="11.875" style="5" customWidth="1"/>
    <col min="5895" max="5895" width="12" style="5" customWidth="1"/>
    <col min="5896" max="5896" width="9" style="5" hidden="1" customWidth="1"/>
    <col min="5897" max="5897" width="14" style="5" customWidth="1"/>
    <col min="5898" max="6147" width="8.875" style="5"/>
    <col min="6148" max="6148" width="52.625" style="5" customWidth="1"/>
    <col min="6149" max="6149" width="19.5" style="5" customWidth="1"/>
    <col min="6150" max="6150" width="11.875" style="5" customWidth="1"/>
    <col min="6151" max="6151" width="12" style="5" customWidth="1"/>
    <col min="6152" max="6152" width="9" style="5" hidden="1" customWidth="1"/>
    <col min="6153" max="6153" width="14" style="5" customWidth="1"/>
    <col min="6154" max="6403" width="8.875" style="5"/>
    <col min="6404" max="6404" width="52.625" style="5" customWidth="1"/>
    <col min="6405" max="6405" width="19.5" style="5" customWidth="1"/>
    <col min="6406" max="6406" width="11.875" style="5" customWidth="1"/>
    <col min="6407" max="6407" width="12" style="5" customWidth="1"/>
    <col min="6408" max="6408" width="9" style="5" hidden="1" customWidth="1"/>
    <col min="6409" max="6409" width="14" style="5" customWidth="1"/>
    <col min="6410" max="6659" width="8.875" style="5"/>
    <col min="6660" max="6660" width="52.625" style="5" customWidth="1"/>
    <col min="6661" max="6661" width="19.5" style="5" customWidth="1"/>
    <col min="6662" max="6662" width="11.875" style="5" customWidth="1"/>
    <col min="6663" max="6663" width="12" style="5" customWidth="1"/>
    <col min="6664" max="6664" width="9" style="5" hidden="1" customWidth="1"/>
    <col min="6665" max="6665" width="14" style="5" customWidth="1"/>
    <col min="6666" max="6915" width="8.875" style="5"/>
    <col min="6916" max="6916" width="52.625" style="5" customWidth="1"/>
    <col min="6917" max="6917" width="19.5" style="5" customWidth="1"/>
    <col min="6918" max="6918" width="11.875" style="5" customWidth="1"/>
    <col min="6919" max="6919" width="12" style="5" customWidth="1"/>
    <col min="6920" max="6920" width="9" style="5" hidden="1" customWidth="1"/>
    <col min="6921" max="6921" width="14" style="5" customWidth="1"/>
    <col min="6922" max="7171" width="8.875" style="5"/>
    <col min="7172" max="7172" width="52.625" style="5" customWidth="1"/>
    <col min="7173" max="7173" width="19.5" style="5" customWidth="1"/>
    <col min="7174" max="7174" width="11.875" style="5" customWidth="1"/>
    <col min="7175" max="7175" width="12" style="5" customWidth="1"/>
    <col min="7176" max="7176" width="9" style="5" hidden="1" customWidth="1"/>
    <col min="7177" max="7177" width="14" style="5" customWidth="1"/>
    <col min="7178" max="7427" width="8.875" style="5"/>
    <col min="7428" max="7428" width="52.625" style="5" customWidth="1"/>
    <col min="7429" max="7429" width="19.5" style="5" customWidth="1"/>
    <col min="7430" max="7430" width="11.875" style="5" customWidth="1"/>
    <col min="7431" max="7431" width="12" style="5" customWidth="1"/>
    <col min="7432" max="7432" width="9" style="5" hidden="1" customWidth="1"/>
    <col min="7433" max="7433" width="14" style="5" customWidth="1"/>
    <col min="7434" max="7683" width="8.875" style="5"/>
    <col min="7684" max="7684" width="52.625" style="5" customWidth="1"/>
    <col min="7685" max="7685" width="19.5" style="5" customWidth="1"/>
    <col min="7686" max="7686" width="11.875" style="5" customWidth="1"/>
    <col min="7687" max="7687" width="12" style="5" customWidth="1"/>
    <col min="7688" max="7688" width="9" style="5" hidden="1" customWidth="1"/>
    <col min="7689" max="7689" width="14" style="5" customWidth="1"/>
    <col min="7690" max="7939" width="8.875" style="5"/>
    <col min="7940" max="7940" width="52.625" style="5" customWidth="1"/>
    <col min="7941" max="7941" width="19.5" style="5" customWidth="1"/>
    <col min="7942" max="7942" width="11.875" style="5" customWidth="1"/>
    <col min="7943" max="7943" width="12" style="5" customWidth="1"/>
    <col min="7944" max="7944" width="9" style="5" hidden="1" customWidth="1"/>
    <col min="7945" max="7945" width="14" style="5" customWidth="1"/>
    <col min="7946" max="8195" width="8.875" style="5"/>
    <col min="8196" max="8196" width="52.625" style="5" customWidth="1"/>
    <col min="8197" max="8197" width="19.5" style="5" customWidth="1"/>
    <col min="8198" max="8198" width="11.875" style="5" customWidth="1"/>
    <col min="8199" max="8199" width="12" style="5" customWidth="1"/>
    <col min="8200" max="8200" width="9" style="5" hidden="1" customWidth="1"/>
    <col min="8201" max="8201" width="14" style="5" customWidth="1"/>
    <col min="8202" max="8451" width="8.875" style="5"/>
    <col min="8452" max="8452" width="52.625" style="5" customWidth="1"/>
    <col min="8453" max="8453" width="19.5" style="5" customWidth="1"/>
    <col min="8454" max="8454" width="11.875" style="5" customWidth="1"/>
    <col min="8455" max="8455" width="12" style="5" customWidth="1"/>
    <col min="8456" max="8456" width="9" style="5" hidden="1" customWidth="1"/>
    <col min="8457" max="8457" width="14" style="5" customWidth="1"/>
    <col min="8458" max="8707" width="8.875" style="5"/>
    <col min="8708" max="8708" width="52.625" style="5" customWidth="1"/>
    <col min="8709" max="8709" width="19.5" style="5" customWidth="1"/>
    <col min="8710" max="8710" width="11.875" style="5" customWidth="1"/>
    <col min="8711" max="8711" width="12" style="5" customWidth="1"/>
    <col min="8712" max="8712" width="9" style="5" hidden="1" customWidth="1"/>
    <col min="8713" max="8713" width="14" style="5" customWidth="1"/>
    <col min="8714" max="8963" width="8.875" style="5"/>
    <col min="8964" max="8964" width="52.625" style="5" customWidth="1"/>
    <col min="8965" max="8965" width="19.5" style="5" customWidth="1"/>
    <col min="8966" max="8966" width="11.875" style="5" customWidth="1"/>
    <col min="8967" max="8967" width="12" style="5" customWidth="1"/>
    <col min="8968" max="8968" width="9" style="5" hidden="1" customWidth="1"/>
    <col min="8969" max="8969" width="14" style="5" customWidth="1"/>
    <col min="8970" max="9219" width="8.875" style="5"/>
    <col min="9220" max="9220" width="52.625" style="5" customWidth="1"/>
    <col min="9221" max="9221" width="19.5" style="5" customWidth="1"/>
    <col min="9222" max="9222" width="11.875" style="5" customWidth="1"/>
    <col min="9223" max="9223" width="12" style="5" customWidth="1"/>
    <col min="9224" max="9224" width="9" style="5" hidden="1" customWidth="1"/>
    <col min="9225" max="9225" width="14" style="5" customWidth="1"/>
    <col min="9226" max="9475" width="8.875" style="5"/>
    <col min="9476" max="9476" width="52.625" style="5" customWidth="1"/>
    <col min="9477" max="9477" width="19.5" style="5" customWidth="1"/>
    <col min="9478" max="9478" width="11.875" style="5" customWidth="1"/>
    <col min="9479" max="9479" width="12" style="5" customWidth="1"/>
    <col min="9480" max="9480" width="9" style="5" hidden="1" customWidth="1"/>
    <col min="9481" max="9481" width="14" style="5" customWidth="1"/>
    <col min="9482" max="9731" width="8.875" style="5"/>
    <col min="9732" max="9732" width="52.625" style="5" customWidth="1"/>
    <col min="9733" max="9733" width="19.5" style="5" customWidth="1"/>
    <col min="9734" max="9734" width="11.875" style="5" customWidth="1"/>
    <col min="9735" max="9735" width="12" style="5" customWidth="1"/>
    <col min="9736" max="9736" width="9" style="5" hidden="1" customWidth="1"/>
    <col min="9737" max="9737" width="14" style="5" customWidth="1"/>
    <col min="9738" max="9987" width="8.875" style="5"/>
    <col min="9988" max="9988" width="52.625" style="5" customWidth="1"/>
    <col min="9989" max="9989" width="19.5" style="5" customWidth="1"/>
    <col min="9990" max="9990" width="11.875" style="5" customWidth="1"/>
    <col min="9991" max="9991" width="12" style="5" customWidth="1"/>
    <col min="9992" max="9992" width="9" style="5" hidden="1" customWidth="1"/>
    <col min="9993" max="9993" width="14" style="5" customWidth="1"/>
    <col min="9994" max="10243" width="8.875" style="5"/>
    <col min="10244" max="10244" width="52.625" style="5" customWidth="1"/>
    <col min="10245" max="10245" width="19.5" style="5" customWidth="1"/>
    <col min="10246" max="10246" width="11.875" style="5" customWidth="1"/>
    <col min="10247" max="10247" width="12" style="5" customWidth="1"/>
    <col min="10248" max="10248" width="9" style="5" hidden="1" customWidth="1"/>
    <col min="10249" max="10249" width="14" style="5" customWidth="1"/>
    <col min="10250" max="10499" width="8.875" style="5"/>
    <col min="10500" max="10500" width="52.625" style="5" customWidth="1"/>
    <col min="10501" max="10501" width="19.5" style="5" customWidth="1"/>
    <col min="10502" max="10502" width="11.875" style="5" customWidth="1"/>
    <col min="10503" max="10503" width="12" style="5" customWidth="1"/>
    <col min="10504" max="10504" width="9" style="5" hidden="1" customWidth="1"/>
    <col min="10505" max="10505" width="14" style="5" customWidth="1"/>
    <col min="10506" max="10755" width="8.875" style="5"/>
    <col min="10756" max="10756" width="52.625" style="5" customWidth="1"/>
    <col min="10757" max="10757" width="19.5" style="5" customWidth="1"/>
    <col min="10758" max="10758" width="11.875" style="5" customWidth="1"/>
    <col min="10759" max="10759" width="12" style="5" customWidth="1"/>
    <col min="10760" max="10760" width="9" style="5" hidden="1" customWidth="1"/>
    <col min="10761" max="10761" width="14" style="5" customWidth="1"/>
    <col min="10762" max="11011" width="8.875" style="5"/>
    <col min="11012" max="11012" width="52.625" style="5" customWidth="1"/>
    <col min="11013" max="11013" width="19.5" style="5" customWidth="1"/>
    <col min="11014" max="11014" width="11.875" style="5" customWidth="1"/>
    <col min="11015" max="11015" width="12" style="5" customWidth="1"/>
    <col min="11016" max="11016" width="9" style="5" hidden="1" customWidth="1"/>
    <col min="11017" max="11017" width="14" style="5" customWidth="1"/>
    <col min="11018" max="11267" width="8.875" style="5"/>
    <col min="11268" max="11268" width="52.625" style="5" customWidth="1"/>
    <col min="11269" max="11269" width="19.5" style="5" customWidth="1"/>
    <col min="11270" max="11270" width="11.875" style="5" customWidth="1"/>
    <col min="11271" max="11271" width="12" style="5" customWidth="1"/>
    <col min="11272" max="11272" width="9" style="5" hidden="1" customWidth="1"/>
    <col min="11273" max="11273" width="14" style="5" customWidth="1"/>
    <col min="11274" max="11523" width="8.875" style="5"/>
    <col min="11524" max="11524" width="52.625" style="5" customWidth="1"/>
    <col min="11525" max="11525" width="19.5" style="5" customWidth="1"/>
    <col min="11526" max="11526" width="11.875" style="5" customWidth="1"/>
    <col min="11527" max="11527" width="12" style="5" customWidth="1"/>
    <col min="11528" max="11528" width="9" style="5" hidden="1" customWidth="1"/>
    <col min="11529" max="11529" width="14" style="5" customWidth="1"/>
    <col min="11530" max="11779" width="8.875" style="5"/>
    <col min="11780" max="11780" width="52.625" style="5" customWidth="1"/>
    <col min="11781" max="11781" width="19.5" style="5" customWidth="1"/>
    <col min="11782" max="11782" width="11.875" style="5" customWidth="1"/>
    <col min="11783" max="11783" width="12" style="5" customWidth="1"/>
    <col min="11784" max="11784" width="9" style="5" hidden="1" customWidth="1"/>
    <col min="11785" max="11785" width="14" style="5" customWidth="1"/>
    <col min="11786" max="12035" width="8.875" style="5"/>
    <col min="12036" max="12036" width="52.625" style="5" customWidth="1"/>
    <col min="12037" max="12037" width="19.5" style="5" customWidth="1"/>
    <col min="12038" max="12038" width="11.875" style="5" customWidth="1"/>
    <col min="12039" max="12039" width="12" style="5" customWidth="1"/>
    <col min="12040" max="12040" width="9" style="5" hidden="1" customWidth="1"/>
    <col min="12041" max="12041" width="14" style="5" customWidth="1"/>
    <col min="12042" max="12291" width="8.875" style="5"/>
    <col min="12292" max="12292" width="52.625" style="5" customWidth="1"/>
    <col min="12293" max="12293" width="19.5" style="5" customWidth="1"/>
    <col min="12294" max="12294" width="11.875" style="5" customWidth="1"/>
    <col min="12295" max="12295" width="12" style="5" customWidth="1"/>
    <col min="12296" max="12296" width="9" style="5" hidden="1" customWidth="1"/>
    <col min="12297" max="12297" width="14" style="5" customWidth="1"/>
    <col min="12298" max="12547" width="8.875" style="5"/>
    <col min="12548" max="12548" width="52.625" style="5" customWidth="1"/>
    <col min="12549" max="12549" width="19.5" style="5" customWidth="1"/>
    <col min="12550" max="12550" width="11.875" style="5" customWidth="1"/>
    <col min="12551" max="12551" width="12" style="5" customWidth="1"/>
    <col min="12552" max="12552" width="9" style="5" hidden="1" customWidth="1"/>
    <col min="12553" max="12553" width="14" style="5" customWidth="1"/>
    <col min="12554" max="12803" width="8.875" style="5"/>
    <col min="12804" max="12804" width="52.625" style="5" customWidth="1"/>
    <col min="12805" max="12805" width="19.5" style="5" customWidth="1"/>
    <col min="12806" max="12806" width="11.875" style="5" customWidth="1"/>
    <col min="12807" max="12807" width="12" style="5" customWidth="1"/>
    <col min="12808" max="12808" width="9" style="5" hidden="1" customWidth="1"/>
    <col min="12809" max="12809" width="14" style="5" customWidth="1"/>
    <col min="12810" max="13059" width="8.875" style="5"/>
    <col min="13060" max="13060" width="52.625" style="5" customWidth="1"/>
    <col min="13061" max="13061" width="19.5" style="5" customWidth="1"/>
    <col min="13062" max="13062" width="11.875" style="5" customWidth="1"/>
    <col min="13063" max="13063" width="12" style="5" customWidth="1"/>
    <col min="13064" max="13064" width="9" style="5" hidden="1" customWidth="1"/>
    <col min="13065" max="13065" width="14" style="5" customWidth="1"/>
    <col min="13066" max="13315" width="8.875" style="5"/>
    <col min="13316" max="13316" width="52.625" style="5" customWidth="1"/>
    <col min="13317" max="13317" width="19.5" style="5" customWidth="1"/>
    <col min="13318" max="13318" width="11.875" style="5" customWidth="1"/>
    <col min="13319" max="13319" width="12" style="5" customWidth="1"/>
    <col min="13320" max="13320" width="9" style="5" hidden="1" customWidth="1"/>
    <col min="13321" max="13321" width="14" style="5" customWidth="1"/>
    <col min="13322" max="13571" width="8.875" style="5"/>
    <col min="13572" max="13572" width="52.625" style="5" customWidth="1"/>
    <col min="13573" max="13573" width="19.5" style="5" customWidth="1"/>
    <col min="13574" max="13574" width="11.875" style="5" customWidth="1"/>
    <col min="13575" max="13575" width="12" style="5" customWidth="1"/>
    <col min="13576" max="13576" width="9" style="5" hidden="1" customWidth="1"/>
    <col min="13577" max="13577" width="14" style="5" customWidth="1"/>
    <col min="13578" max="13827" width="8.875" style="5"/>
    <col min="13828" max="13828" width="52.625" style="5" customWidth="1"/>
    <col min="13829" max="13829" width="19.5" style="5" customWidth="1"/>
    <col min="13830" max="13830" width="11.875" style="5" customWidth="1"/>
    <col min="13831" max="13831" width="12" style="5" customWidth="1"/>
    <col min="13832" max="13832" width="9" style="5" hidden="1" customWidth="1"/>
    <col min="13833" max="13833" width="14" style="5" customWidth="1"/>
    <col min="13834" max="14083" width="8.875" style="5"/>
    <col min="14084" max="14084" width="52.625" style="5" customWidth="1"/>
    <col min="14085" max="14085" width="19.5" style="5" customWidth="1"/>
    <col min="14086" max="14086" width="11.875" style="5" customWidth="1"/>
    <col min="14087" max="14087" width="12" style="5" customWidth="1"/>
    <col min="14088" max="14088" width="9" style="5" hidden="1" customWidth="1"/>
    <col min="14089" max="14089" width="14" style="5" customWidth="1"/>
    <col min="14090" max="14339" width="8.875" style="5"/>
    <col min="14340" max="14340" width="52.625" style="5" customWidth="1"/>
    <col min="14341" max="14341" width="19.5" style="5" customWidth="1"/>
    <col min="14342" max="14342" width="11.875" style="5" customWidth="1"/>
    <col min="14343" max="14343" width="12" style="5" customWidth="1"/>
    <col min="14344" max="14344" width="9" style="5" hidden="1" customWidth="1"/>
    <col min="14345" max="14345" width="14" style="5" customWidth="1"/>
    <col min="14346" max="14595" width="8.875" style="5"/>
    <col min="14596" max="14596" width="52.625" style="5" customWidth="1"/>
    <col min="14597" max="14597" width="19.5" style="5" customWidth="1"/>
    <col min="14598" max="14598" width="11.875" style="5" customWidth="1"/>
    <col min="14599" max="14599" width="12" style="5" customWidth="1"/>
    <col min="14600" max="14600" width="9" style="5" hidden="1" customWidth="1"/>
    <col min="14601" max="14601" width="14" style="5" customWidth="1"/>
    <col min="14602" max="14851" width="8.875" style="5"/>
    <col min="14852" max="14852" width="52.625" style="5" customWidth="1"/>
    <col min="14853" max="14853" width="19.5" style="5" customWidth="1"/>
    <col min="14854" max="14854" width="11.875" style="5" customWidth="1"/>
    <col min="14855" max="14855" width="12" style="5" customWidth="1"/>
    <col min="14856" max="14856" width="9" style="5" hidden="1" customWidth="1"/>
    <col min="14857" max="14857" width="14" style="5" customWidth="1"/>
    <col min="14858" max="15107" width="8.875" style="5"/>
    <col min="15108" max="15108" width="52.625" style="5" customWidth="1"/>
    <col min="15109" max="15109" width="19.5" style="5" customWidth="1"/>
    <col min="15110" max="15110" width="11.875" style="5" customWidth="1"/>
    <col min="15111" max="15111" width="12" style="5" customWidth="1"/>
    <col min="15112" max="15112" width="9" style="5" hidden="1" customWidth="1"/>
    <col min="15113" max="15113" width="14" style="5" customWidth="1"/>
    <col min="15114" max="15363" width="8.875" style="5"/>
    <col min="15364" max="15364" width="52.625" style="5" customWidth="1"/>
    <col min="15365" max="15365" width="19.5" style="5" customWidth="1"/>
    <col min="15366" max="15366" width="11.875" style="5" customWidth="1"/>
    <col min="15367" max="15367" width="12" style="5" customWidth="1"/>
    <col min="15368" max="15368" width="9" style="5" hidden="1" customWidth="1"/>
    <col min="15369" max="15369" width="14" style="5" customWidth="1"/>
    <col min="15370" max="15619" width="8.875" style="5"/>
    <col min="15620" max="15620" width="52.625" style="5" customWidth="1"/>
    <col min="15621" max="15621" width="19.5" style="5" customWidth="1"/>
    <col min="15622" max="15622" width="11.875" style="5" customWidth="1"/>
    <col min="15623" max="15623" width="12" style="5" customWidth="1"/>
    <col min="15624" max="15624" width="9" style="5" hidden="1" customWidth="1"/>
    <col min="15625" max="15625" width="14" style="5" customWidth="1"/>
    <col min="15626" max="15875" width="8.875" style="5"/>
    <col min="15876" max="15876" width="52.625" style="5" customWidth="1"/>
    <col min="15877" max="15877" width="19.5" style="5" customWidth="1"/>
    <col min="15878" max="15878" width="11.875" style="5" customWidth="1"/>
    <col min="15879" max="15879" width="12" style="5" customWidth="1"/>
    <col min="15880" max="15880" width="9" style="5" hidden="1" customWidth="1"/>
    <col min="15881" max="15881" width="14" style="5" customWidth="1"/>
    <col min="15882" max="16131" width="8.875" style="5"/>
    <col min="16132" max="16132" width="52.625" style="5" customWidth="1"/>
    <col min="16133" max="16133" width="19.5" style="5" customWidth="1"/>
    <col min="16134" max="16134" width="11.875" style="5" customWidth="1"/>
    <col min="16135" max="16135" width="12" style="5" customWidth="1"/>
    <col min="16136" max="16136" width="9" style="5" hidden="1" customWidth="1"/>
    <col min="16137" max="16137" width="14" style="5" customWidth="1"/>
    <col min="16138" max="16383" width="8.875" style="5"/>
    <col min="16384" max="16384" width="8.875" style="5" customWidth="1"/>
  </cols>
  <sheetData>
    <row r="1" spans="1:11" s="186" customFormat="1" ht="30" customHeight="1" x14ac:dyDescent="0.15">
      <c r="A1" s="725" t="s">
        <v>961</v>
      </c>
      <c r="B1" s="726"/>
      <c r="C1" s="726"/>
      <c r="D1" s="726"/>
      <c r="E1" s="726"/>
      <c r="F1" s="726"/>
      <c r="G1" s="726"/>
      <c r="H1" s="726"/>
      <c r="I1" s="726"/>
      <c r="J1" s="727"/>
    </row>
    <row r="2" spans="1:11" s="186" customFormat="1" ht="30" customHeight="1" x14ac:dyDescent="0.15">
      <c r="A2" s="6" t="s">
        <v>118</v>
      </c>
      <c r="B2" s="7" t="s">
        <v>749</v>
      </c>
      <c r="C2" s="7" t="s">
        <v>117</v>
      </c>
      <c r="D2" s="728" t="s">
        <v>118</v>
      </c>
      <c r="E2" s="729"/>
      <c r="F2" s="6" t="s">
        <v>1008</v>
      </c>
      <c r="G2" s="6" t="s">
        <v>1009</v>
      </c>
      <c r="H2" s="7" t="s">
        <v>750</v>
      </c>
      <c r="I2" s="7" t="s">
        <v>751</v>
      </c>
      <c r="J2" s="7" t="s">
        <v>130</v>
      </c>
    </row>
    <row r="3" spans="1:11" s="191" customFormat="1" ht="30" customHeight="1" x14ac:dyDescent="0.15">
      <c r="A3" s="735" t="s">
        <v>989</v>
      </c>
      <c r="B3" s="724" t="s">
        <v>752</v>
      </c>
      <c r="C3" s="189" t="s">
        <v>753</v>
      </c>
      <c r="D3" s="707" t="s">
        <v>1108</v>
      </c>
      <c r="E3" s="708"/>
      <c r="F3" s="232">
        <v>6</v>
      </c>
      <c r="G3" s="232"/>
      <c r="H3" s="8" t="str">
        <f>IF(G3="","/",1-G3/F3)</f>
        <v>/</v>
      </c>
      <c r="I3" s="718" t="str">
        <f>IF(COUNT(H3:H12)=0,"/",AVERAGE(H3:H12))</f>
        <v>/</v>
      </c>
      <c r="J3" s="730">
        <v>0.15</v>
      </c>
      <c r="K3" s="203"/>
    </row>
    <row r="4" spans="1:11" s="191" customFormat="1" ht="30" customHeight="1" x14ac:dyDescent="0.15">
      <c r="A4" s="735"/>
      <c r="B4" s="724"/>
      <c r="C4" s="189" t="s">
        <v>754</v>
      </c>
      <c r="D4" s="707" t="s">
        <v>1109</v>
      </c>
      <c r="E4" s="708"/>
      <c r="F4" s="232">
        <v>8</v>
      </c>
      <c r="G4" s="232"/>
      <c r="H4" s="8" t="str">
        <f t="shared" ref="H4:H59" si="0">IF(G4="","/",1-G4/F4)</f>
        <v>/</v>
      </c>
      <c r="I4" s="719"/>
      <c r="J4" s="731"/>
    </row>
    <row r="5" spans="1:11" s="191" customFormat="1" ht="30" customHeight="1" x14ac:dyDescent="0.15">
      <c r="A5" s="735"/>
      <c r="B5" s="724"/>
      <c r="C5" s="189" t="s">
        <v>755</v>
      </c>
      <c r="D5" s="707" t="s">
        <v>928</v>
      </c>
      <c r="E5" s="708"/>
      <c r="F5" s="232">
        <v>6</v>
      </c>
      <c r="G5" s="232"/>
      <c r="H5" s="8" t="str">
        <f t="shared" si="0"/>
        <v>/</v>
      </c>
      <c r="I5" s="719"/>
      <c r="J5" s="731"/>
    </row>
    <row r="6" spans="1:11" s="191" customFormat="1" ht="30" customHeight="1" x14ac:dyDescent="0.15">
      <c r="A6" s="735"/>
      <c r="B6" s="724"/>
      <c r="C6" s="189" t="s">
        <v>756</v>
      </c>
      <c r="D6" s="707" t="s">
        <v>929</v>
      </c>
      <c r="E6" s="708"/>
      <c r="F6" s="232">
        <v>2</v>
      </c>
      <c r="G6" s="232"/>
      <c r="H6" s="8" t="str">
        <f t="shared" si="0"/>
        <v>/</v>
      </c>
      <c r="I6" s="719"/>
      <c r="J6" s="731"/>
    </row>
    <row r="7" spans="1:11" s="191" customFormat="1" ht="30" customHeight="1" x14ac:dyDescent="0.15">
      <c r="A7" s="735"/>
      <c r="B7" s="724"/>
      <c r="C7" s="189" t="s">
        <v>757</v>
      </c>
      <c r="D7" s="707" t="s">
        <v>930</v>
      </c>
      <c r="E7" s="708"/>
      <c r="F7" s="232">
        <v>3</v>
      </c>
      <c r="G7" s="232"/>
      <c r="H7" s="8" t="str">
        <f t="shared" si="0"/>
        <v>/</v>
      </c>
      <c r="I7" s="719"/>
      <c r="J7" s="731"/>
    </row>
    <row r="8" spans="1:11" s="192" customFormat="1" ht="30" customHeight="1" x14ac:dyDescent="0.15">
      <c r="A8" s="735"/>
      <c r="B8" s="724"/>
      <c r="C8" s="189" t="s">
        <v>758</v>
      </c>
      <c r="D8" s="707" t="s">
        <v>931</v>
      </c>
      <c r="E8" s="708"/>
      <c r="F8" s="232">
        <v>1</v>
      </c>
      <c r="G8" s="232"/>
      <c r="H8" s="8" t="str">
        <f t="shared" si="0"/>
        <v>/</v>
      </c>
      <c r="I8" s="719"/>
      <c r="J8" s="731"/>
    </row>
    <row r="9" spans="1:11" s="192" customFormat="1" ht="30" customHeight="1" x14ac:dyDescent="0.15">
      <c r="A9" s="735"/>
      <c r="B9" s="737" t="s">
        <v>759</v>
      </c>
      <c r="C9" s="189" t="s">
        <v>760</v>
      </c>
      <c r="D9" s="707" t="s">
        <v>932</v>
      </c>
      <c r="E9" s="708"/>
      <c r="F9" s="232">
        <v>3</v>
      </c>
      <c r="G9" s="232"/>
      <c r="H9" s="8" t="str">
        <f t="shared" si="0"/>
        <v>/</v>
      </c>
      <c r="I9" s="719"/>
      <c r="J9" s="731"/>
    </row>
    <row r="10" spans="1:11" s="191" customFormat="1" ht="30" customHeight="1" x14ac:dyDescent="0.15">
      <c r="A10" s="735"/>
      <c r="B10" s="738"/>
      <c r="C10" s="189" t="s">
        <v>761</v>
      </c>
      <c r="D10" s="707" t="s">
        <v>933</v>
      </c>
      <c r="E10" s="708"/>
      <c r="F10" s="232">
        <v>4</v>
      </c>
      <c r="G10" s="232"/>
      <c r="H10" s="8" t="str">
        <f t="shared" si="0"/>
        <v>/</v>
      </c>
      <c r="I10" s="719"/>
      <c r="J10" s="731"/>
    </row>
    <row r="11" spans="1:11" s="191" customFormat="1" ht="30" customHeight="1" x14ac:dyDescent="0.15">
      <c r="A11" s="735"/>
      <c r="B11" s="738"/>
      <c r="C11" s="189" t="s">
        <v>762</v>
      </c>
      <c r="D11" s="707" t="s">
        <v>934</v>
      </c>
      <c r="E11" s="708"/>
      <c r="F11" s="232">
        <v>6</v>
      </c>
      <c r="G11" s="232"/>
      <c r="H11" s="8" t="str">
        <f t="shared" si="0"/>
        <v>/</v>
      </c>
      <c r="I11" s="719"/>
      <c r="J11" s="731"/>
    </row>
    <row r="12" spans="1:11" s="191" customFormat="1" ht="30" customHeight="1" x14ac:dyDescent="0.15">
      <c r="A12" s="735"/>
      <c r="B12" s="739"/>
      <c r="C12" s="189" t="s">
        <v>763</v>
      </c>
      <c r="D12" s="707" t="s">
        <v>935</v>
      </c>
      <c r="E12" s="708"/>
      <c r="F12" s="232">
        <v>8</v>
      </c>
      <c r="G12" s="232"/>
      <c r="H12" s="8" t="str">
        <f t="shared" si="0"/>
        <v>/</v>
      </c>
      <c r="I12" s="720"/>
      <c r="J12" s="732"/>
    </row>
    <row r="13" spans="1:11" s="191" customFormat="1" ht="30" customHeight="1" x14ac:dyDescent="0.15">
      <c r="A13" s="736" t="s">
        <v>990</v>
      </c>
      <c r="B13" s="737" t="s">
        <v>764</v>
      </c>
      <c r="C13" s="189" t="s">
        <v>765</v>
      </c>
      <c r="D13" s="707" t="s">
        <v>936</v>
      </c>
      <c r="E13" s="708"/>
      <c r="F13" s="232">
        <v>4</v>
      </c>
      <c r="G13" s="232"/>
      <c r="H13" s="8" t="str">
        <f t="shared" si="0"/>
        <v>/</v>
      </c>
      <c r="I13" s="718" t="str">
        <f>IF(COUNT(H13:H17)=0,"/",AVERAGE(H13:H17))</f>
        <v>/</v>
      </c>
      <c r="J13" s="730">
        <v>0.2</v>
      </c>
    </row>
    <row r="14" spans="1:11" s="191" customFormat="1" ht="30" customHeight="1" x14ac:dyDescent="0.15">
      <c r="A14" s="731"/>
      <c r="B14" s="738"/>
      <c r="C14" s="189" t="s">
        <v>766</v>
      </c>
      <c r="D14" s="707" t="s">
        <v>937</v>
      </c>
      <c r="E14" s="708"/>
      <c r="F14" s="232">
        <v>10</v>
      </c>
      <c r="G14" s="232"/>
      <c r="H14" s="8" t="str">
        <f t="shared" si="0"/>
        <v>/</v>
      </c>
      <c r="I14" s="719"/>
      <c r="J14" s="731"/>
    </row>
    <row r="15" spans="1:11" s="191" customFormat="1" ht="30" customHeight="1" x14ac:dyDescent="0.15">
      <c r="A15" s="731"/>
      <c r="B15" s="739"/>
      <c r="C15" s="189" t="s">
        <v>767</v>
      </c>
      <c r="D15" s="707" t="s">
        <v>938</v>
      </c>
      <c r="E15" s="708"/>
      <c r="F15" s="232">
        <v>8</v>
      </c>
      <c r="G15" s="232"/>
      <c r="H15" s="8" t="str">
        <f t="shared" si="0"/>
        <v>/</v>
      </c>
      <c r="I15" s="719"/>
      <c r="J15" s="731"/>
    </row>
    <row r="16" spans="1:11" s="193" customFormat="1" ht="30" customHeight="1" x14ac:dyDescent="0.15">
      <c r="A16" s="731"/>
      <c r="B16" s="724" t="s">
        <v>768</v>
      </c>
      <c r="C16" s="189" t="s">
        <v>769</v>
      </c>
      <c r="D16" s="707" t="s">
        <v>939</v>
      </c>
      <c r="E16" s="708"/>
      <c r="F16" s="232">
        <v>10</v>
      </c>
      <c r="G16" s="232"/>
      <c r="H16" s="8" t="str">
        <f t="shared" si="0"/>
        <v>/</v>
      </c>
      <c r="I16" s="719"/>
      <c r="J16" s="731"/>
    </row>
    <row r="17" spans="1:10" s="193" customFormat="1" ht="30" customHeight="1" x14ac:dyDescent="0.15">
      <c r="A17" s="732"/>
      <c r="B17" s="724"/>
      <c r="C17" s="189" t="s">
        <v>770</v>
      </c>
      <c r="D17" s="707" t="s">
        <v>940</v>
      </c>
      <c r="E17" s="708"/>
      <c r="F17" s="232">
        <v>10</v>
      </c>
      <c r="G17" s="232"/>
      <c r="H17" s="8" t="str">
        <f t="shared" si="0"/>
        <v>/</v>
      </c>
      <c r="I17" s="720"/>
      <c r="J17" s="732"/>
    </row>
    <row r="18" spans="1:10" s="193" customFormat="1" ht="30" customHeight="1" x14ac:dyDescent="0.15">
      <c r="A18" s="735" t="s">
        <v>771</v>
      </c>
      <c r="B18" s="724" t="s">
        <v>764</v>
      </c>
      <c r="C18" s="189" t="s">
        <v>772</v>
      </c>
      <c r="D18" s="707" t="s">
        <v>941</v>
      </c>
      <c r="E18" s="708"/>
      <c r="F18" s="232">
        <v>10</v>
      </c>
      <c r="G18" s="232"/>
      <c r="H18" s="8" t="str">
        <f t="shared" si="0"/>
        <v>/</v>
      </c>
      <c r="I18" s="718" t="str">
        <f>IF(COUNT(H18:H22)=0,"/",AVERAGE(H18:H22))</f>
        <v>/</v>
      </c>
      <c r="J18" s="730">
        <v>0.1</v>
      </c>
    </row>
    <row r="19" spans="1:10" s="193" customFormat="1" ht="30" customHeight="1" x14ac:dyDescent="0.15">
      <c r="A19" s="735"/>
      <c r="B19" s="724"/>
      <c r="C19" s="189" t="s">
        <v>773</v>
      </c>
      <c r="D19" s="707" t="s">
        <v>942</v>
      </c>
      <c r="E19" s="708"/>
      <c r="F19" s="232">
        <v>6</v>
      </c>
      <c r="G19" s="232"/>
      <c r="H19" s="8" t="str">
        <f t="shared" si="0"/>
        <v>/</v>
      </c>
      <c r="I19" s="719"/>
      <c r="J19" s="731"/>
    </row>
    <row r="20" spans="1:10" s="193" customFormat="1" ht="30" customHeight="1" x14ac:dyDescent="0.15">
      <c r="A20" s="735"/>
      <c r="B20" s="724" t="s">
        <v>768</v>
      </c>
      <c r="C20" s="189" t="s">
        <v>774</v>
      </c>
      <c r="D20" s="707" t="s">
        <v>943</v>
      </c>
      <c r="E20" s="708"/>
      <c r="F20" s="232">
        <v>3</v>
      </c>
      <c r="G20" s="232"/>
      <c r="H20" s="8" t="str">
        <f t="shared" si="0"/>
        <v>/</v>
      </c>
      <c r="I20" s="719"/>
      <c r="J20" s="731"/>
    </row>
    <row r="21" spans="1:10" s="193" customFormat="1" ht="30" customHeight="1" x14ac:dyDescent="0.15">
      <c r="A21" s="735"/>
      <c r="B21" s="724"/>
      <c r="C21" s="189" t="s">
        <v>775</v>
      </c>
      <c r="D21" s="707" t="s">
        <v>944</v>
      </c>
      <c r="E21" s="708"/>
      <c r="F21" s="232">
        <v>4</v>
      </c>
      <c r="G21" s="232"/>
      <c r="H21" s="8" t="str">
        <f t="shared" si="0"/>
        <v>/</v>
      </c>
      <c r="I21" s="719"/>
      <c r="J21" s="731"/>
    </row>
    <row r="22" spans="1:10" s="193" customFormat="1" ht="30" customHeight="1" x14ac:dyDescent="0.15">
      <c r="A22" s="735"/>
      <c r="B22" s="724"/>
      <c r="C22" s="189" t="s">
        <v>776</v>
      </c>
      <c r="D22" s="707" t="s">
        <v>945</v>
      </c>
      <c r="E22" s="708"/>
      <c r="F22" s="232">
        <v>4</v>
      </c>
      <c r="G22" s="232"/>
      <c r="H22" s="8" t="str">
        <f t="shared" si="0"/>
        <v>/</v>
      </c>
      <c r="I22" s="720"/>
      <c r="J22" s="732"/>
    </row>
    <row r="23" spans="1:10" s="193" customFormat="1" ht="30" customHeight="1" x14ac:dyDescent="0.15">
      <c r="A23" s="717" t="s">
        <v>777</v>
      </c>
      <c r="B23" s="190" t="s">
        <v>764</v>
      </c>
      <c r="C23" s="190" t="s">
        <v>778</v>
      </c>
      <c r="D23" s="715" t="s">
        <v>946</v>
      </c>
      <c r="E23" s="715"/>
      <c r="F23" s="222">
        <v>3</v>
      </c>
      <c r="G23" s="222"/>
      <c r="H23" s="8" t="str">
        <f t="shared" si="0"/>
        <v>/</v>
      </c>
      <c r="I23" s="712" t="str">
        <f>IF(COUNT(H23:H25)=0,"/",AVERAGE(H23:H25))</f>
        <v>/</v>
      </c>
      <c r="J23" s="716">
        <v>0.05</v>
      </c>
    </row>
    <row r="24" spans="1:10" s="193" customFormat="1" ht="30" customHeight="1" x14ac:dyDescent="0.15">
      <c r="A24" s="717"/>
      <c r="B24" s="740" t="s">
        <v>768</v>
      </c>
      <c r="C24" s="190" t="s">
        <v>779</v>
      </c>
      <c r="D24" s="715" t="s">
        <v>947</v>
      </c>
      <c r="E24" s="715"/>
      <c r="F24" s="222">
        <v>3</v>
      </c>
      <c r="G24" s="222"/>
      <c r="H24" s="8" t="str">
        <f t="shared" si="0"/>
        <v>/</v>
      </c>
      <c r="I24" s="712"/>
      <c r="J24" s="717"/>
    </row>
    <row r="25" spans="1:10" s="193" customFormat="1" ht="30" customHeight="1" x14ac:dyDescent="0.15">
      <c r="A25" s="717"/>
      <c r="B25" s="740"/>
      <c r="C25" s="190" t="s">
        <v>780</v>
      </c>
      <c r="D25" s="715" t="s">
        <v>948</v>
      </c>
      <c r="E25" s="715"/>
      <c r="F25" s="222">
        <v>3</v>
      </c>
      <c r="G25" s="222"/>
      <c r="H25" s="8" t="str">
        <f t="shared" si="0"/>
        <v>/</v>
      </c>
      <c r="I25" s="712"/>
      <c r="J25" s="717"/>
    </row>
    <row r="26" spans="1:10" s="193" customFormat="1" ht="30" customHeight="1" x14ac:dyDescent="0.15">
      <c r="A26" s="717" t="s">
        <v>781</v>
      </c>
      <c r="B26" s="190" t="s">
        <v>764</v>
      </c>
      <c r="C26" s="190" t="s">
        <v>782</v>
      </c>
      <c r="D26" s="715" t="s">
        <v>949</v>
      </c>
      <c r="E26" s="715"/>
      <c r="F26" s="222">
        <v>3</v>
      </c>
      <c r="G26" s="222"/>
      <c r="H26" s="8" t="str">
        <f t="shared" si="0"/>
        <v>/</v>
      </c>
      <c r="I26" s="721" t="str">
        <f>IF(COUNT(H26:H27)=0,"/",AVERAGE(H26:H27))</f>
        <v>/</v>
      </c>
      <c r="J26" s="716">
        <v>0.03</v>
      </c>
    </row>
    <row r="27" spans="1:10" s="193" customFormat="1" ht="30" customHeight="1" x14ac:dyDescent="0.15">
      <c r="A27" s="717"/>
      <c r="B27" s="190" t="s">
        <v>768</v>
      </c>
      <c r="C27" s="190" t="s">
        <v>782</v>
      </c>
      <c r="D27" s="715" t="s">
        <v>950</v>
      </c>
      <c r="E27" s="715"/>
      <c r="F27" s="222">
        <v>2</v>
      </c>
      <c r="G27" s="222"/>
      <c r="H27" s="8" t="str">
        <f t="shared" si="0"/>
        <v>/</v>
      </c>
      <c r="I27" s="721"/>
      <c r="J27" s="717"/>
    </row>
    <row r="28" spans="1:10" s="193" customFormat="1" ht="138" customHeight="1" x14ac:dyDescent="0.15">
      <c r="A28" s="717" t="s">
        <v>783</v>
      </c>
      <c r="B28" s="740" t="s">
        <v>1022</v>
      </c>
      <c r="C28" s="740"/>
      <c r="D28" s="715" t="s">
        <v>1110</v>
      </c>
      <c r="E28" s="715"/>
      <c r="F28" s="222">
        <v>4</v>
      </c>
      <c r="G28" s="222"/>
      <c r="H28" s="8" t="str">
        <f t="shared" si="0"/>
        <v>/</v>
      </c>
      <c r="I28" s="718" t="str">
        <f>IF(COUNT(H28:H32)=0,"/",AVERAGE(H28:H32))</f>
        <v>/</v>
      </c>
      <c r="J28" s="716">
        <v>0.1</v>
      </c>
    </row>
    <row r="29" spans="1:10" s="193" customFormat="1" ht="138" customHeight="1" x14ac:dyDescent="0.15">
      <c r="A29" s="717"/>
      <c r="B29" s="740" t="s">
        <v>1023</v>
      </c>
      <c r="C29" s="740"/>
      <c r="D29" s="715" t="s">
        <v>1111</v>
      </c>
      <c r="E29" s="715"/>
      <c r="F29" s="222">
        <v>4</v>
      </c>
      <c r="G29" s="222"/>
      <c r="H29" s="8" t="str">
        <f t="shared" si="0"/>
        <v>/</v>
      </c>
      <c r="I29" s="719"/>
      <c r="J29" s="716"/>
    </row>
    <row r="30" spans="1:10" s="193" customFormat="1" ht="30" customHeight="1" x14ac:dyDescent="0.15">
      <c r="A30" s="717"/>
      <c r="B30" s="190" t="s">
        <v>764</v>
      </c>
      <c r="C30" s="190" t="s">
        <v>784</v>
      </c>
      <c r="D30" s="715" t="s">
        <v>951</v>
      </c>
      <c r="E30" s="715"/>
      <c r="F30" s="222">
        <v>3</v>
      </c>
      <c r="G30" s="222"/>
      <c r="H30" s="8" t="str">
        <f t="shared" si="0"/>
        <v>/</v>
      </c>
      <c r="I30" s="719"/>
      <c r="J30" s="716"/>
    </row>
    <row r="31" spans="1:10" s="193" customFormat="1" ht="30" customHeight="1" x14ac:dyDescent="0.15">
      <c r="A31" s="717"/>
      <c r="B31" s="190" t="s">
        <v>768</v>
      </c>
      <c r="C31" s="190" t="s">
        <v>785</v>
      </c>
      <c r="D31" s="715" t="s">
        <v>952</v>
      </c>
      <c r="E31" s="715"/>
      <c r="F31" s="222">
        <v>2</v>
      </c>
      <c r="G31" s="222"/>
      <c r="H31" s="8" t="str">
        <f t="shared" si="0"/>
        <v>/</v>
      </c>
      <c r="I31" s="719"/>
      <c r="J31" s="716"/>
    </row>
    <row r="32" spans="1:10" s="193" customFormat="1" ht="30" customHeight="1" x14ac:dyDescent="0.15">
      <c r="A32" s="717"/>
      <c r="B32" s="190" t="s">
        <v>764</v>
      </c>
      <c r="C32" s="190" t="s">
        <v>786</v>
      </c>
      <c r="D32" s="715" t="s">
        <v>953</v>
      </c>
      <c r="E32" s="715"/>
      <c r="F32" s="222">
        <v>7</v>
      </c>
      <c r="G32" s="222"/>
      <c r="H32" s="8" t="str">
        <f t="shared" si="0"/>
        <v>/</v>
      </c>
      <c r="I32" s="720"/>
      <c r="J32" s="716"/>
    </row>
    <row r="33" spans="1:14" s="193" customFormat="1" ht="30" customHeight="1" x14ac:dyDescent="0.15">
      <c r="A33" s="717" t="s">
        <v>787</v>
      </c>
      <c r="B33" s="190" t="s">
        <v>764</v>
      </c>
      <c r="C33" s="190" t="s">
        <v>788</v>
      </c>
      <c r="D33" s="715" t="s">
        <v>1112</v>
      </c>
      <c r="E33" s="715"/>
      <c r="F33" s="222">
        <v>2</v>
      </c>
      <c r="G33" s="222"/>
      <c r="H33" s="8" t="str">
        <f t="shared" si="0"/>
        <v>/</v>
      </c>
      <c r="I33" s="712" t="str">
        <f>IF(COUNT(H33:H38)=0,"/",AVERAGE(H33:H38))</f>
        <v>/</v>
      </c>
      <c r="J33" s="716">
        <v>7.0000000000000007E-2</v>
      </c>
    </row>
    <row r="34" spans="1:14" s="193" customFormat="1" ht="30" customHeight="1" x14ac:dyDescent="0.15">
      <c r="A34" s="717"/>
      <c r="B34" s="190" t="s">
        <v>764</v>
      </c>
      <c r="C34" s="190" t="s">
        <v>789</v>
      </c>
      <c r="D34" s="715" t="s">
        <v>1113</v>
      </c>
      <c r="E34" s="715"/>
      <c r="F34" s="222">
        <v>2</v>
      </c>
      <c r="G34" s="222"/>
      <c r="H34" s="8" t="str">
        <f t="shared" si="0"/>
        <v>/</v>
      </c>
      <c r="I34" s="712"/>
      <c r="J34" s="717"/>
    </row>
    <row r="35" spans="1:14" s="193" customFormat="1" ht="30" customHeight="1" x14ac:dyDescent="0.15">
      <c r="A35" s="717"/>
      <c r="B35" s="190" t="s">
        <v>764</v>
      </c>
      <c r="C35" s="190" t="s">
        <v>790</v>
      </c>
      <c r="D35" s="715" t="s">
        <v>1114</v>
      </c>
      <c r="E35" s="715"/>
      <c r="F35" s="222">
        <v>7</v>
      </c>
      <c r="G35" s="222"/>
      <c r="H35" s="8" t="str">
        <f t="shared" si="0"/>
        <v>/</v>
      </c>
      <c r="I35" s="712"/>
      <c r="J35" s="717"/>
    </row>
    <row r="36" spans="1:14" s="193" customFormat="1" ht="30" customHeight="1" x14ac:dyDescent="0.15">
      <c r="A36" s="717"/>
      <c r="B36" s="190" t="s">
        <v>764</v>
      </c>
      <c r="C36" s="190" t="s">
        <v>791</v>
      </c>
      <c r="D36" s="715" t="s">
        <v>954</v>
      </c>
      <c r="E36" s="715"/>
      <c r="F36" s="222">
        <v>1</v>
      </c>
      <c r="G36" s="222"/>
      <c r="H36" s="8" t="str">
        <f t="shared" si="0"/>
        <v>/</v>
      </c>
      <c r="I36" s="712"/>
      <c r="J36" s="717"/>
    </row>
    <row r="37" spans="1:14" s="193" customFormat="1" ht="30" customHeight="1" x14ac:dyDescent="0.15">
      <c r="A37" s="717"/>
      <c r="B37" s="190" t="s">
        <v>764</v>
      </c>
      <c r="C37" s="190" t="s">
        <v>792</v>
      </c>
      <c r="D37" s="715" t="s">
        <v>955</v>
      </c>
      <c r="E37" s="715"/>
      <c r="F37" s="222">
        <v>4</v>
      </c>
      <c r="G37" s="222"/>
      <c r="H37" s="8" t="str">
        <f t="shared" si="0"/>
        <v>/</v>
      </c>
      <c r="I37" s="712"/>
      <c r="J37" s="717"/>
    </row>
    <row r="38" spans="1:14" s="193" customFormat="1" ht="30" customHeight="1" x14ac:dyDescent="0.15">
      <c r="A38" s="717"/>
      <c r="B38" s="190" t="s">
        <v>764</v>
      </c>
      <c r="C38" s="190" t="s">
        <v>793</v>
      </c>
      <c r="D38" s="715" t="s">
        <v>1115</v>
      </c>
      <c r="E38" s="715"/>
      <c r="F38" s="222">
        <v>4</v>
      </c>
      <c r="G38" s="222"/>
      <c r="H38" s="8" t="str">
        <f t="shared" si="0"/>
        <v>/</v>
      </c>
      <c r="I38" s="712"/>
      <c r="J38" s="717"/>
    </row>
    <row r="39" spans="1:14" s="193" customFormat="1" ht="170.25" customHeight="1" x14ac:dyDescent="0.15">
      <c r="A39" s="717" t="s">
        <v>794</v>
      </c>
      <c r="B39" s="740" t="s">
        <v>795</v>
      </c>
      <c r="C39" s="740"/>
      <c r="D39" s="707" t="s">
        <v>1116</v>
      </c>
      <c r="E39" s="708"/>
      <c r="F39" s="232">
        <v>7</v>
      </c>
      <c r="G39" s="232"/>
      <c r="H39" s="8" t="str">
        <f t="shared" si="0"/>
        <v>/</v>
      </c>
      <c r="I39" s="712" t="str">
        <f>IF(COUNT(H39:H44)=0,"/",AVERAGE(H39:H44))</f>
        <v>/</v>
      </c>
      <c r="J39" s="716">
        <v>0.1</v>
      </c>
    </row>
    <row r="40" spans="1:14" s="193" customFormat="1" ht="30" customHeight="1" x14ac:dyDescent="0.15">
      <c r="A40" s="717"/>
      <c r="B40" s="740" t="s">
        <v>764</v>
      </c>
      <c r="C40" s="190" t="s">
        <v>796</v>
      </c>
      <c r="D40" s="715" t="s">
        <v>1117</v>
      </c>
      <c r="E40" s="715"/>
      <c r="F40" s="222">
        <v>3</v>
      </c>
      <c r="G40" s="222"/>
      <c r="H40" s="8" t="str">
        <f t="shared" si="0"/>
        <v>/</v>
      </c>
      <c r="I40" s="712"/>
      <c r="J40" s="716"/>
    </row>
    <row r="41" spans="1:14" s="193" customFormat="1" ht="30" customHeight="1" x14ac:dyDescent="0.15">
      <c r="A41" s="717"/>
      <c r="B41" s="740"/>
      <c r="C41" s="190" t="s">
        <v>797</v>
      </c>
      <c r="D41" s="741" t="s">
        <v>956</v>
      </c>
      <c r="E41" s="741"/>
      <c r="F41" s="233">
        <v>4</v>
      </c>
      <c r="G41" s="233"/>
      <c r="H41" s="8" t="str">
        <f t="shared" si="0"/>
        <v>/</v>
      </c>
      <c r="I41" s="712"/>
      <c r="J41" s="716"/>
    </row>
    <row r="42" spans="1:14" s="193" customFormat="1" ht="30" customHeight="1" x14ac:dyDescent="0.15">
      <c r="A42" s="717"/>
      <c r="B42" s="740"/>
      <c r="C42" s="190" t="s">
        <v>798</v>
      </c>
      <c r="D42" s="715" t="s">
        <v>957</v>
      </c>
      <c r="E42" s="715"/>
      <c r="F42" s="222">
        <v>2</v>
      </c>
      <c r="G42" s="222"/>
      <c r="H42" s="8" t="str">
        <f t="shared" si="0"/>
        <v>/</v>
      </c>
      <c r="I42" s="712"/>
      <c r="J42" s="716"/>
    </row>
    <row r="43" spans="1:14" s="193" customFormat="1" ht="30" customHeight="1" x14ac:dyDescent="0.15">
      <c r="A43" s="717"/>
      <c r="B43" s="740" t="s">
        <v>768</v>
      </c>
      <c r="C43" s="190" t="s">
        <v>799</v>
      </c>
      <c r="D43" s="741" t="s">
        <v>1118</v>
      </c>
      <c r="E43" s="741"/>
      <c r="F43" s="233">
        <v>3</v>
      </c>
      <c r="G43" s="233"/>
      <c r="H43" s="8" t="str">
        <f t="shared" si="0"/>
        <v>/</v>
      </c>
      <c r="I43" s="712"/>
      <c r="J43" s="716"/>
    </row>
    <row r="44" spans="1:14" s="193" customFormat="1" ht="30" customHeight="1" x14ac:dyDescent="0.15">
      <c r="A44" s="717"/>
      <c r="B44" s="740"/>
      <c r="C44" s="190" t="s">
        <v>800</v>
      </c>
      <c r="D44" s="715" t="s">
        <v>1119</v>
      </c>
      <c r="E44" s="715"/>
      <c r="F44" s="222">
        <v>4</v>
      </c>
      <c r="G44" s="222"/>
      <c r="H44" s="8" t="str">
        <f t="shared" si="0"/>
        <v>/</v>
      </c>
      <c r="I44" s="712"/>
      <c r="J44" s="716"/>
    </row>
    <row r="45" spans="1:14" ht="30" customHeight="1" x14ac:dyDescent="0.15">
      <c r="A45" s="736" t="s">
        <v>1072</v>
      </c>
      <c r="B45" s="742" t="s">
        <v>959</v>
      </c>
      <c r="C45" s="311" t="s">
        <v>912</v>
      </c>
      <c r="D45" s="722" t="s">
        <v>1095</v>
      </c>
      <c r="E45" s="722"/>
      <c r="F45" s="311">
        <v>5</v>
      </c>
      <c r="G45" s="311"/>
      <c r="H45" s="8" t="str">
        <f t="shared" si="0"/>
        <v>/</v>
      </c>
      <c r="I45" s="712" t="str">
        <f>IF(COUNT(H45:H50)=0,"/",AVERAGE(H45:H50))</f>
        <v>/</v>
      </c>
      <c r="J45" s="709">
        <v>0.08</v>
      </c>
      <c r="M45" s="193"/>
      <c r="N45" s="193"/>
    </row>
    <row r="46" spans="1:14" ht="30" customHeight="1" x14ac:dyDescent="0.15">
      <c r="A46" s="710"/>
      <c r="B46" s="742"/>
      <c r="C46" s="311" t="s">
        <v>913</v>
      </c>
      <c r="D46" s="722" t="s">
        <v>1096</v>
      </c>
      <c r="E46" s="722"/>
      <c r="F46" s="311">
        <v>3</v>
      </c>
      <c r="G46" s="311"/>
      <c r="H46" s="8" t="str">
        <f t="shared" si="0"/>
        <v>/</v>
      </c>
      <c r="I46" s="712"/>
      <c r="J46" s="710"/>
    </row>
    <row r="47" spans="1:14" ht="30" customHeight="1" x14ac:dyDescent="0.15">
      <c r="A47" s="710"/>
      <c r="B47" s="742"/>
      <c r="C47" s="311" t="s">
        <v>914</v>
      </c>
      <c r="D47" s="722" t="s">
        <v>1097</v>
      </c>
      <c r="E47" s="722"/>
      <c r="F47" s="311">
        <v>8</v>
      </c>
      <c r="G47" s="311"/>
      <c r="H47" s="8" t="str">
        <f t="shared" si="0"/>
        <v>/</v>
      </c>
      <c r="I47" s="712"/>
      <c r="J47" s="710"/>
    </row>
    <row r="48" spans="1:14" ht="30" customHeight="1" x14ac:dyDescent="0.15">
      <c r="A48" s="710"/>
      <c r="B48" s="742" t="s">
        <v>960</v>
      </c>
      <c r="C48" s="311" t="s">
        <v>915</v>
      </c>
      <c r="D48" s="722" t="s">
        <v>1098</v>
      </c>
      <c r="E48" s="722"/>
      <c r="F48" s="311">
        <v>5</v>
      </c>
      <c r="G48" s="311"/>
      <c r="H48" s="8" t="str">
        <f t="shared" si="0"/>
        <v>/</v>
      </c>
      <c r="I48" s="712"/>
      <c r="J48" s="710"/>
    </row>
    <row r="49" spans="1:12" ht="30" customHeight="1" x14ac:dyDescent="0.15">
      <c r="A49" s="710"/>
      <c r="B49" s="743"/>
      <c r="C49" s="311" t="s">
        <v>912</v>
      </c>
      <c r="D49" s="722" t="s">
        <v>1099</v>
      </c>
      <c r="E49" s="722"/>
      <c r="F49" s="311">
        <v>2</v>
      </c>
      <c r="G49" s="311"/>
      <c r="H49" s="8" t="str">
        <f t="shared" si="0"/>
        <v>/</v>
      </c>
      <c r="I49" s="712"/>
      <c r="J49" s="710"/>
    </row>
    <row r="50" spans="1:12" ht="30" customHeight="1" x14ac:dyDescent="0.15">
      <c r="A50" s="711"/>
      <c r="B50" s="743"/>
      <c r="C50" s="311" t="s">
        <v>916</v>
      </c>
      <c r="D50" s="722" t="s">
        <v>1100</v>
      </c>
      <c r="E50" s="722"/>
      <c r="F50" s="311">
        <v>2</v>
      </c>
      <c r="G50" s="311"/>
      <c r="H50" s="8" t="str">
        <f t="shared" si="0"/>
        <v>/</v>
      </c>
      <c r="I50" s="712"/>
      <c r="J50" s="711"/>
    </row>
    <row r="51" spans="1:12" ht="30" customHeight="1" x14ac:dyDescent="0.15">
      <c r="A51" s="714" t="s">
        <v>1073</v>
      </c>
      <c r="B51" s="312" t="s">
        <v>917</v>
      </c>
      <c r="C51" s="318" t="s">
        <v>918</v>
      </c>
      <c r="D51" s="722" t="s">
        <v>1120</v>
      </c>
      <c r="E51" s="722"/>
      <c r="F51" s="318">
        <v>4</v>
      </c>
      <c r="G51" s="318"/>
      <c r="H51" s="314" t="str">
        <f t="shared" si="0"/>
        <v>/</v>
      </c>
      <c r="I51" s="714" t="str">
        <f>IF(COUNT(H51:H59)=0,"/",AVERAGE(H51:H59))</f>
        <v>/</v>
      </c>
      <c r="J51" s="713">
        <v>0.12</v>
      </c>
    </row>
    <row r="52" spans="1:12" ht="30" customHeight="1" x14ac:dyDescent="0.15">
      <c r="A52" s="714"/>
      <c r="B52" s="714" t="s">
        <v>919</v>
      </c>
      <c r="C52" s="318" t="s">
        <v>920</v>
      </c>
      <c r="D52" s="722" t="s">
        <v>1101</v>
      </c>
      <c r="E52" s="722"/>
      <c r="F52" s="318">
        <v>4</v>
      </c>
      <c r="G52" s="318"/>
      <c r="H52" s="314" t="str">
        <f t="shared" si="0"/>
        <v>/</v>
      </c>
      <c r="I52" s="714"/>
      <c r="J52" s="714"/>
    </row>
    <row r="53" spans="1:12" ht="30" customHeight="1" x14ac:dyDescent="0.15">
      <c r="A53" s="714"/>
      <c r="B53" s="714"/>
      <c r="C53" s="318" t="s">
        <v>921</v>
      </c>
      <c r="D53" s="722" t="s">
        <v>1102</v>
      </c>
      <c r="E53" s="722"/>
      <c r="F53" s="318">
        <v>2</v>
      </c>
      <c r="G53" s="318"/>
      <c r="H53" s="314" t="str">
        <f t="shared" si="0"/>
        <v>/</v>
      </c>
      <c r="I53" s="714"/>
      <c r="J53" s="714"/>
    </row>
    <row r="54" spans="1:12" ht="30" customHeight="1" x14ac:dyDescent="0.15">
      <c r="A54" s="714"/>
      <c r="B54" s="317" t="s">
        <v>922</v>
      </c>
      <c r="C54" s="318" t="s">
        <v>923</v>
      </c>
      <c r="D54" s="722" t="s">
        <v>1103</v>
      </c>
      <c r="E54" s="722"/>
      <c r="F54" s="318">
        <v>4</v>
      </c>
      <c r="G54" s="318"/>
      <c r="H54" s="314" t="str">
        <f t="shared" si="0"/>
        <v>/</v>
      </c>
      <c r="I54" s="714"/>
      <c r="J54" s="714"/>
    </row>
    <row r="55" spans="1:12" ht="30" customHeight="1" x14ac:dyDescent="0.15">
      <c r="A55" s="714"/>
      <c r="B55" s="714" t="s">
        <v>924</v>
      </c>
      <c r="C55" s="318" t="s">
        <v>486</v>
      </c>
      <c r="D55" s="723" t="s">
        <v>1104</v>
      </c>
      <c r="E55" s="723"/>
      <c r="F55" s="313">
        <v>2</v>
      </c>
      <c r="G55" s="313"/>
      <c r="H55" s="314" t="str">
        <f t="shared" si="0"/>
        <v>/</v>
      </c>
      <c r="I55" s="714"/>
      <c r="J55" s="714"/>
    </row>
    <row r="56" spans="1:12" ht="30" customHeight="1" x14ac:dyDescent="0.15">
      <c r="A56" s="714"/>
      <c r="B56" s="714"/>
      <c r="C56" s="318" t="s">
        <v>925</v>
      </c>
      <c r="D56" s="722" t="s">
        <v>1105</v>
      </c>
      <c r="E56" s="722"/>
      <c r="F56" s="318">
        <v>2</v>
      </c>
      <c r="G56" s="318"/>
      <c r="H56" s="314" t="str">
        <f t="shared" si="0"/>
        <v>/</v>
      </c>
      <c r="I56" s="714"/>
      <c r="J56" s="714"/>
    </row>
    <row r="57" spans="1:12" ht="30" customHeight="1" x14ac:dyDescent="0.15">
      <c r="A57" s="714"/>
      <c r="B57" s="714"/>
      <c r="C57" s="318" t="s">
        <v>926</v>
      </c>
      <c r="D57" s="722" t="s">
        <v>1121</v>
      </c>
      <c r="E57" s="722"/>
      <c r="F57" s="318">
        <v>2</v>
      </c>
      <c r="G57" s="318"/>
      <c r="H57" s="314" t="str">
        <f t="shared" si="0"/>
        <v>/</v>
      </c>
      <c r="I57" s="714"/>
      <c r="J57" s="714"/>
    </row>
    <row r="58" spans="1:12" ht="30" customHeight="1" x14ac:dyDescent="0.15">
      <c r="A58" s="714"/>
      <c r="B58" s="714" t="s">
        <v>927</v>
      </c>
      <c r="C58" s="318" t="s">
        <v>1019</v>
      </c>
      <c r="D58" s="722" t="s">
        <v>1106</v>
      </c>
      <c r="E58" s="722"/>
      <c r="F58" s="318">
        <v>1</v>
      </c>
      <c r="G58" s="318"/>
      <c r="H58" s="314" t="str">
        <f t="shared" si="0"/>
        <v>/</v>
      </c>
      <c r="I58" s="714"/>
      <c r="J58" s="714"/>
    </row>
    <row r="59" spans="1:12" ht="30" customHeight="1" x14ac:dyDescent="0.15">
      <c r="A59" s="714"/>
      <c r="B59" s="714"/>
      <c r="C59" s="318" t="s">
        <v>1020</v>
      </c>
      <c r="D59" s="722" t="s">
        <v>1107</v>
      </c>
      <c r="E59" s="722"/>
      <c r="F59" s="318">
        <v>3</v>
      </c>
      <c r="G59" s="318"/>
      <c r="H59" s="314" t="str">
        <f t="shared" si="0"/>
        <v>/</v>
      </c>
      <c r="I59" s="714"/>
      <c r="J59" s="714"/>
    </row>
    <row r="60" spans="1:12" s="191" customFormat="1" ht="30" customHeight="1" x14ac:dyDescent="0.15">
      <c r="A60" s="733" t="s">
        <v>801</v>
      </c>
      <c r="B60" s="733"/>
      <c r="C60" s="733"/>
      <c r="D60" s="733"/>
      <c r="E60" s="316"/>
      <c r="F60" s="316"/>
      <c r="G60" s="316"/>
      <c r="H60" s="315"/>
      <c r="I60" s="734" t="str">
        <f>IF(COUNT(I3:I59)=0,"/",SUMPRODUCT(I3:I59,J3:J59)/SUM(COUNT(I3)*J3,COUNT(I13)*J13,COUNT(I18)*J18,COUNT(I23)*J23,COUNT(I26)*J26,COUNT(I28)*J28,COUNT(I33)*J33,COUNT(I39)*J39,COUNT(I45)*J45,COUNT(I51)*J51))</f>
        <v>/</v>
      </c>
      <c r="J60" s="734"/>
      <c r="K60" s="5"/>
      <c r="L60" s="5"/>
    </row>
  </sheetData>
  <mergeCells count="108">
    <mergeCell ref="A51:A59"/>
    <mergeCell ref="A45:A50"/>
    <mergeCell ref="D45:E45"/>
    <mergeCell ref="D46:E46"/>
    <mergeCell ref="D47:E47"/>
    <mergeCell ref="D48:E48"/>
    <mergeCell ref="D49:E49"/>
    <mergeCell ref="D50:E50"/>
    <mergeCell ref="D51:E51"/>
    <mergeCell ref="D52:E52"/>
    <mergeCell ref="B45:B47"/>
    <mergeCell ref="B48:B50"/>
    <mergeCell ref="B55:B57"/>
    <mergeCell ref="B58:B59"/>
    <mergeCell ref="D23:E23"/>
    <mergeCell ref="D29:E29"/>
    <mergeCell ref="D30:E30"/>
    <mergeCell ref="D31:E31"/>
    <mergeCell ref="D32:E32"/>
    <mergeCell ref="D24:E24"/>
    <mergeCell ref="D25:E25"/>
    <mergeCell ref="I51:I59"/>
    <mergeCell ref="D53:E53"/>
    <mergeCell ref="D56:E56"/>
    <mergeCell ref="D57:E57"/>
    <mergeCell ref="D58:E58"/>
    <mergeCell ref="D59:E59"/>
    <mergeCell ref="B24:B25"/>
    <mergeCell ref="B40:B42"/>
    <mergeCell ref="B43:B44"/>
    <mergeCell ref="B29:C29"/>
    <mergeCell ref="B28:C28"/>
    <mergeCell ref="D43:E43"/>
    <mergeCell ref="D44:E44"/>
    <mergeCell ref="D37:E37"/>
    <mergeCell ref="B52:B53"/>
    <mergeCell ref="A60:D60"/>
    <mergeCell ref="I60:J60"/>
    <mergeCell ref="A3:A12"/>
    <mergeCell ref="A13:A17"/>
    <mergeCell ref="A18:A22"/>
    <mergeCell ref="A23:A25"/>
    <mergeCell ref="A26:A27"/>
    <mergeCell ref="A28:A32"/>
    <mergeCell ref="A33:A38"/>
    <mergeCell ref="A39:A44"/>
    <mergeCell ref="B3:B8"/>
    <mergeCell ref="B9:B12"/>
    <mergeCell ref="B13:B15"/>
    <mergeCell ref="B16:B17"/>
    <mergeCell ref="D38:E38"/>
    <mergeCell ref="B39:C39"/>
    <mergeCell ref="D40:E40"/>
    <mergeCell ref="D41:E41"/>
    <mergeCell ref="D42:E42"/>
    <mergeCell ref="D39:E39"/>
    <mergeCell ref="D33:E33"/>
    <mergeCell ref="I33:I38"/>
    <mergeCell ref="I39:I44"/>
    <mergeCell ref="J3:J12"/>
    <mergeCell ref="B18:B19"/>
    <mergeCell ref="B20:B22"/>
    <mergeCell ref="D18:E18"/>
    <mergeCell ref="D19:E19"/>
    <mergeCell ref="D20:E20"/>
    <mergeCell ref="A1:J1"/>
    <mergeCell ref="D2:E2"/>
    <mergeCell ref="D3:E3"/>
    <mergeCell ref="I3:I12"/>
    <mergeCell ref="D4:E4"/>
    <mergeCell ref="D5:E5"/>
    <mergeCell ref="D6:E6"/>
    <mergeCell ref="D7:E7"/>
    <mergeCell ref="D8:E8"/>
    <mergeCell ref="D9:E9"/>
    <mergeCell ref="D10:E10"/>
    <mergeCell ref="D11:E11"/>
    <mergeCell ref="D12:E12"/>
    <mergeCell ref="D21:E21"/>
    <mergeCell ref="D22:E22"/>
    <mergeCell ref="D13:E13"/>
    <mergeCell ref="J13:J17"/>
    <mergeCell ref="J18:J22"/>
    <mergeCell ref="I13:I17"/>
    <mergeCell ref="D14:E14"/>
    <mergeCell ref="D15:E15"/>
    <mergeCell ref="D16:E16"/>
    <mergeCell ref="J45:J50"/>
    <mergeCell ref="I45:I50"/>
    <mergeCell ref="J51:J59"/>
    <mergeCell ref="D34:E34"/>
    <mergeCell ref="D35:E35"/>
    <mergeCell ref="D36:E36"/>
    <mergeCell ref="D26:E26"/>
    <mergeCell ref="D27:E27"/>
    <mergeCell ref="D28:E28"/>
    <mergeCell ref="J23:J25"/>
    <mergeCell ref="J26:J27"/>
    <mergeCell ref="J28:J32"/>
    <mergeCell ref="J33:J38"/>
    <mergeCell ref="J39:J44"/>
    <mergeCell ref="I18:I22"/>
    <mergeCell ref="I23:I25"/>
    <mergeCell ref="I26:I27"/>
    <mergeCell ref="I28:I32"/>
    <mergeCell ref="D17:E17"/>
    <mergeCell ref="D54:E54"/>
    <mergeCell ref="D55:E55"/>
  </mergeCells>
  <phoneticPr fontId="45" type="noConversion"/>
  <pageMargins left="0.69930555555555596" right="0.69930555555555596" top="0.75" bottom="0.75" header="0.3" footer="0.3"/>
  <pageSetup paperSize="9" fitToHeight="0" orientation="portrait" horizontalDpi="100" verticalDpi="1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
  <sheetViews>
    <sheetView workbookViewId="0">
      <selection activeCell="E14" sqref="E14"/>
    </sheetView>
  </sheetViews>
  <sheetFormatPr defaultColWidth="8.625" defaultRowHeight="26.1" customHeight="1" x14ac:dyDescent="0.15"/>
  <cols>
    <col min="1" max="1" width="6.125" style="265" customWidth="1"/>
    <col min="2" max="3" width="8.625" style="265"/>
    <col min="4" max="4" width="76.875" style="265" customWidth="1"/>
    <col min="5" max="16384" width="8.625" style="265"/>
  </cols>
  <sheetData>
    <row r="1" spans="2:5" ht="30" customHeight="1" x14ac:dyDescent="0.15"/>
    <row r="2" spans="2:5" ht="30" customHeight="1" x14ac:dyDescent="0.15">
      <c r="B2" s="744" t="s">
        <v>995</v>
      </c>
      <c r="C2" s="266" t="s">
        <v>996</v>
      </c>
      <c r="D2" s="267" t="s">
        <v>997</v>
      </c>
      <c r="E2" s="266" t="s">
        <v>998</v>
      </c>
    </row>
    <row r="3" spans="2:5" ht="30" customHeight="1" x14ac:dyDescent="0.15">
      <c r="B3" s="745"/>
      <c r="C3" s="747" t="s">
        <v>999</v>
      </c>
      <c r="D3" s="268" t="s">
        <v>1074</v>
      </c>
      <c r="E3" s="269" t="s">
        <v>1000</v>
      </c>
    </row>
    <row r="4" spans="2:5" ht="30" customHeight="1" x14ac:dyDescent="0.15">
      <c r="B4" s="745"/>
      <c r="C4" s="748"/>
      <c r="D4" s="268" t="s">
        <v>1075</v>
      </c>
      <c r="E4" s="269" t="s">
        <v>1000</v>
      </c>
    </row>
    <row r="5" spans="2:5" ht="30" customHeight="1" x14ac:dyDescent="0.15">
      <c r="B5" s="745"/>
      <c r="C5" s="748"/>
      <c r="D5" s="268" t="s">
        <v>1076</v>
      </c>
      <c r="E5" s="269" t="s">
        <v>1001</v>
      </c>
    </row>
    <row r="6" spans="2:5" ht="30" customHeight="1" x14ac:dyDescent="0.15">
      <c r="B6" s="745"/>
      <c r="C6" s="748"/>
      <c r="D6" s="268" t="s">
        <v>1077</v>
      </c>
      <c r="E6" s="269" t="s">
        <v>1001</v>
      </c>
    </row>
    <row r="7" spans="2:5" ht="26.1" customHeight="1" x14ac:dyDescent="0.15">
      <c r="B7" s="745"/>
      <c r="C7" s="748"/>
      <c r="D7" s="268" t="s">
        <v>1131</v>
      </c>
      <c r="E7" s="269" t="s">
        <v>1002</v>
      </c>
    </row>
    <row r="8" spans="2:5" ht="26.1" customHeight="1" x14ac:dyDescent="0.15">
      <c r="B8" s="745"/>
      <c r="C8" s="748"/>
      <c r="D8" s="268" t="s">
        <v>1078</v>
      </c>
      <c r="E8" s="269" t="s">
        <v>1001</v>
      </c>
    </row>
    <row r="9" spans="2:5" ht="26.1" customHeight="1" x14ac:dyDescent="0.15">
      <c r="B9" s="745"/>
      <c r="C9" s="748"/>
      <c r="D9" s="270" t="s">
        <v>1079</v>
      </c>
      <c r="E9" s="269" t="s">
        <v>1001</v>
      </c>
    </row>
    <row r="10" spans="2:5" ht="26.1" customHeight="1" x14ac:dyDescent="0.15">
      <c r="B10" s="745"/>
      <c r="C10" s="748"/>
      <c r="D10" s="268" t="s">
        <v>1080</v>
      </c>
      <c r="E10" s="269" t="s">
        <v>1001</v>
      </c>
    </row>
    <row r="11" spans="2:5" ht="51" customHeight="1" x14ac:dyDescent="0.15">
      <c r="B11" s="745"/>
      <c r="C11" s="748"/>
      <c r="D11" s="268" t="s">
        <v>1081</v>
      </c>
      <c r="E11" s="269" t="s">
        <v>1001</v>
      </c>
    </row>
    <row r="12" spans="2:5" ht="26.1" customHeight="1" x14ac:dyDescent="0.15">
      <c r="B12" s="745"/>
      <c r="C12" s="748"/>
      <c r="D12" s="268" t="s">
        <v>1082</v>
      </c>
      <c r="E12" s="269" t="s">
        <v>1003</v>
      </c>
    </row>
    <row r="13" spans="2:5" ht="26.1" customHeight="1" x14ac:dyDescent="0.15">
      <c r="B13" s="745"/>
      <c r="C13" s="749"/>
      <c r="D13" s="268" t="s">
        <v>1083</v>
      </c>
      <c r="E13" s="269" t="s">
        <v>1004</v>
      </c>
    </row>
    <row r="14" spans="2:5" ht="26.1" customHeight="1" x14ac:dyDescent="0.15">
      <c r="B14" s="745"/>
      <c r="C14" s="747" t="s">
        <v>1005</v>
      </c>
      <c r="D14" s="268" t="s">
        <v>1084</v>
      </c>
      <c r="E14" s="269" t="s">
        <v>1000</v>
      </c>
    </row>
    <row r="15" spans="2:5" ht="26.1" customHeight="1" x14ac:dyDescent="0.15">
      <c r="B15" s="745"/>
      <c r="C15" s="748"/>
      <c r="D15" s="268" t="s">
        <v>1085</v>
      </c>
      <c r="E15" s="269" t="s">
        <v>1001</v>
      </c>
    </row>
    <row r="16" spans="2:5" ht="26.1" customHeight="1" x14ac:dyDescent="0.15">
      <c r="B16" s="745"/>
      <c r="C16" s="748"/>
      <c r="D16" s="268" t="s">
        <v>1086</v>
      </c>
      <c r="E16" s="269" t="s">
        <v>1001</v>
      </c>
    </row>
    <row r="17" spans="2:5" ht="74.099999999999994" customHeight="1" x14ac:dyDescent="0.15">
      <c r="B17" s="745"/>
      <c r="C17" s="748"/>
      <c r="D17" s="268" t="s">
        <v>1087</v>
      </c>
      <c r="E17" s="269" t="s">
        <v>1001</v>
      </c>
    </row>
    <row r="18" spans="2:5" ht="30.95" customHeight="1" x14ac:dyDescent="0.15">
      <c r="B18" s="745"/>
      <c r="C18" s="748"/>
      <c r="D18" s="268" t="s">
        <v>1088</v>
      </c>
      <c r="E18" s="269" t="s">
        <v>1001</v>
      </c>
    </row>
    <row r="19" spans="2:5" ht="26.1" customHeight="1" x14ac:dyDescent="0.15">
      <c r="B19" s="745"/>
      <c r="C19" s="748"/>
      <c r="D19" s="268" t="s">
        <v>1089</v>
      </c>
      <c r="E19" s="269" t="s">
        <v>1001</v>
      </c>
    </row>
    <row r="20" spans="2:5" ht="50.1" customHeight="1" x14ac:dyDescent="0.15">
      <c r="B20" s="745"/>
      <c r="C20" s="748"/>
      <c r="D20" s="268" t="s">
        <v>1090</v>
      </c>
      <c r="E20" s="269" t="s">
        <v>1001</v>
      </c>
    </row>
    <row r="21" spans="2:5" ht="33" customHeight="1" x14ac:dyDescent="0.15">
      <c r="B21" s="745"/>
      <c r="C21" s="748"/>
      <c r="D21" s="268" t="s">
        <v>1091</v>
      </c>
      <c r="E21" s="269" t="s">
        <v>1001</v>
      </c>
    </row>
    <row r="22" spans="2:5" ht="26.1" customHeight="1" x14ac:dyDescent="0.15">
      <c r="B22" s="745"/>
      <c r="C22" s="748"/>
      <c r="D22" s="268" t="s">
        <v>1092</v>
      </c>
      <c r="E22" s="269" t="s">
        <v>1001</v>
      </c>
    </row>
    <row r="23" spans="2:5" ht="26.1" customHeight="1" x14ac:dyDescent="0.15">
      <c r="B23" s="745"/>
      <c r="C23" s="749"/>
      <c r="D23" s="268" t="s">
        <v>1093</v>
      </c>
      <c r="E23" s="269" t="s">
        <v>1001</v>
      </c>
    </row>
    <row r="24" spans="2:5" ht="14.1" customHeight="1" x14ac:dyDescent="0.15">
      <c r="B24" s="745"/>
      <c r="C24" s="750" t="s">
        <v>1094</v>
      </c>
      <c r="D24" s="751"/>
      <c r="E24" s="752"/>
    </row>
    <row r="25" spans="2:5" ht="14.1" customHeight="1" x14ac:dyDescent="0.15">
      <c r="B25" s="745"/>
      <c r="C25" s="753"/>
      <c r="D25" s="754"/>
      <c r="E25" s="755"/>
    </row>
    <row r="26" spans="2:5" ht="14.1" customHeight="1" x14ac:dyDescent="0.15">
      <c r="B26" s="745"/>
      <c r="C26" s="753"/>
      <c r="D26" s="754"/>
      <c r="E26" s="755"/>
    </row>
    <row r="27" spans="2:5" ht="14.1" customHeight="1" x14ac:dyDescent="0.15">
      <c r="B27" s="746"/>
      <c r="C27" s="756"/>
      <c r="D27" s="757"/>
      <c r="E27" s="758"/>
    </row>
  </sheetData>
  <mergeCells count="4">
    <mergeCell ref="B2:B27"/>
    <mergeCell ref="C3:C13"/>
    <mergeCell ref="C14:C23"/>
    <mergeCell ref="C24:E27"/>
  </mergeCells>
  <phoneticPr fontId="4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27</vt:i4>
      </vt:variant>
      <vt:variant>
        <vt:lpstr>命名范围</vt:lpstr>
      </vt:variant>
      <vt:variant>
        <vt:i4>2</vt:i4>
      </vt:variant>
    </vt:vector>
  </HeadingPairs>
  <TitlesOfParts>
    <vt:vector size="29" baseType="lpstr">
      <vt:lpstr>评估说明</vt:lpstr>
      <vt:lpstr>会签表</vt:lpstr>
      <vt:lpstr>供应商评价</vt:lpstr>
      <vt:lpstr>数据汇总-隐藏</vt:lpstr>
      <vt:lpstr>分项数据汇总</vt:lpstr>
      <vt:lpstr>风险评定</vt:lpstr>
      <vt:lpstr>实测~实量</vt:lpstr>
      <vt:lpstr>实测实量</vt:lpstr>
      <vt:lpstr>户内观感</vt:lpstr>
      <vt:lpstr>户内观感计算表</vt:lpstr>
      <vt:lpstr>供-户</vt:lpstr>
      <vt:lpstr>户内观感-隐藏</vt:lpstr>
      <vt:lpstr>公共部位</vt:lpstr>
      <vt:lpstr>公共区域计算表</vt:lpstr>
      <vt:lpstr>供-公</vt:lpstr>
      <vt:lpstr>外立面</vt:lpstr>
      <vt:lpstr>外立面计算表</vt:lpstr>
      <vt:lpstr>外立面-隐藏</vt:lpstr>
      <vt:lpstr>公共部位-隐藏</vt:lpstr>
      <vt:lpstr>园林景观</vt:lpstr>
      <vt:lpstr>园林景观计算表</vt:lpstr>
      <vt:lpstr>园林景观-隐藏</vt:lpstr>
      <vt:lpstr>防渗漏管理15%</vt:lpstr>
      <vt:lpstr>防渗漏管理-隐藏</vt:lpstr>
      <vt:lpstr>机电工程-隐藏</vt:lpstr>
      <vt:lpstr>机电工程</vt:lpstr>
      <vt:lpstr>红线管理</vt:lpstr>
      <vt:lpstr>'防渗漏管理-隐藏'!Print_Area</vt:lpstr>
      <vt:lpstr>'数据汇总-隐藏'!Print_Area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彭承祥</dc:creator>
  <cp:lastModifiedBy>admin</cp:lastModifiedBy>
  <dcterms:created xsi:type="dcterms:W3CDTF">2017-08-18T09:37:00Z</dcterms:created>
  <dcterms:modified xsi:type="dcterms:W3CDTF">2021-04-15T08:12:13Z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2052-2.0.1.3256</vt:lpwstr>
  </property>
  <property fmtid="{D5CDD505-2E9C-101B-9397-08002B2CF9AE}" pid="3" name="Generator">
    <vt:lpwstr>NPOI</vt:lpwstr>
  </property>
  <property fmtid="{D5CDD505-2E9C-101B-9397-08002B2CF9AE}" pid="4" name="Generator Version">
    <vt:lpwstr>2.2.1</vt:lpwstr>
  </property>
</Properties>
</file>